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0730" windowHeight="11760" activeTab="1"/>
  </bookViews>
  <sheets>
    <sheet name="8020 Version" sheetId="1" r:id="rId1"/>
    <sheet name="PVC Version" sheetId="2" r:id="rId2"/>
  </sheets>
  <calcPr calcId="125725"/>
</workbook>
</file>

<file path=xl/calcChain.xml><?xml version="1.0" encoding="utf-8"?>
<calcChain xmlns="http://schemas.openxmlformats.org/spreadsheetml/2006/main">
  <c r="L46" i="2"/>
  <c r="M27"/>
  <c r="L27"/>
  <c r="L39"/>
  <c r="N39" s="1"/>
  <c r="M39"/>
  <c r="N79"/>
  <c r="N42"/>
  <c r="N26"/>
  <c r="G41"/>
  <c r="L41" s="1"/>
  <c r="M51"/>
  <c r="L51"/>
  <c r="N51" s="1"/>
  <c r="M23"/>
  <c r="L23"/>
  <c r="N23" s="1"/>
  <c r="L6"/>
  <c r="M6"/>
  <c r="M24"/>
  <c r="L24"/>
  <c r="N24" s="1"/>
  <c r="L21"/>
  <c r="M79"/>
  <c r="L79"/>
  <c r="M78"/>
  <c r="L78"/>
  <c r="M77"/>
  <c r="L77"/>
  <c r="M76"/>
  <c r="L76"/>
  <c r="M75"/>
  <c r="L75"/>
  <c r="M70"/>
  <c r="L70"/>
  <c r="M69"/>
  <c r="L69"/>
  <c r="M68"/>
  <c r="L68"/>
  <c r="M67"/>
  <c r="L67"/>
  <c r="M66"/>
  <c r="L66"/>
  <c r="M65"/>
  <c r="L65"/>
  <c r="N65" s="1"/>
  <c r="M64"/>
  <c r="L64"/>
  <c r="M63"/>
  <c r="L63"/>
  <c r="N63" s="1"/>
  <c r="M62"/>
  <c r="L62"/>
  <c r="M61"/>
  <c r="L61"/>
  <c r="N61" s="1"/>
  <c r="M60"/>
  <c r="L60"/>
  <c r="M59"/>
  <c r="L59"/>
  <c r="N59" s="1"/>
  <c r="L58"/>
  <c r="M53"/>
  <c r="L53"/>
  <c r="M52"/>
  <c r="L52"/>
  <c r="N52" s="1"/>
  <c r="M50"/>
  <c r="L50"/>
  <c r="M49"/>
  <c r="L49"/>
  <c r="M48"/>
  <c r="L48"/>
  <c r="M47"/>
  <c r="L47"/>
  <c r="M45"/>
  <c r="L45"/>
  <c r="M44"/>
  <c r="L44"/>
  <c r="N44" s="1"/>
  <c r="M43"/>
  <c r="L43"/>
  <c r="N43" s="1"/>
  <c r="L40"/>
  <c r="M38"/>
  <c r="L38"/>
  <c r="M37"/>
  <c r="L37"/>
  <c r="N37" s="1"/>
  <c r="M36"/>
  <c r="L36"/>
  <c r="M35"/>
  <c r="L35"/>
  <c r="N35" s="1"/>
  <c r="M34"/>
  <c r="L34"/>
  <c r="N34" s="1"/>
  <c r="M33"/>
  <c r="L33"/>
  <c r="N33" s="1"/>
  <c r="M32"/>
  <c r="L32"/>
  <c r="M31"/>
  <c r="L31"/>
  <c r="N31" s="1"/>
  <c r="M30"/>
  <c r="L30"/>
  <c r="M29"/>
  <c r="L29"/>
  <c r="N29" s="1"/>
  <c r="M28"/>
  <c r="L28"/>
  <c r="M26"/>
  <c r="L26"/>
  <c r="M25"/>
  <c r="L25"/>
  <c r="M22"/>
  <c r="L22"/>
  <c r="N22" s="1"/>
  <c r="M21"/>
  <c r="M20"/>
  <c r="N20" s="1"/>
  <c r="L20"/>
  <c r="M14"/>
  <c r="L14"/>
  <c r="N14" s="1"/>
  <c r="M13"/>
  <c r="L13"/>
  <c r="M12"/>
  <c r="L12"/>
  <c r="M11"/>
  <c r="L11"/>
  <c r="M10"/>
  <c r="L10"/>
  <c r="M9"/>
  <c r="L9"/>
  <c r="M8"/>
  <c r="L8"/>
  <c r="N8" s="1"/>
  <c r="M7"/>
  <c r="L7"/>
  <c r="M5"/>
  <c r="L5"/>
  <c r="N47" l="1"/>
  <c r="N49"/>
  <c r="N67"/>
  <c r="N69"/>
  <c r="N75"/>
  <c r="N77"/>
  <c r="N25"/>
  <c r="N28"/>
  <c r="N30"/>
  <c r="N32"/>
  <c r="N36"/>
  <c r="N38"/>
  <c r="N45"/>
  <c r="N60"/>
  <c r="N62"/>
  <c r="N64"/>
  <c r="N66"/>
  <c r="N68"/>
  <c r="N70"/>
  <c r="N76"/>
  <c r="N78"/>
  <c r="N21"/>
  <c r="N6"/>
  <c r="N9"/>
  <c r="N13"/>
  <c r="N48"/>
  <c r="N50"/>
  <c r="N53"/>
  <c r="M46"/>
  <c r="N46" s="1"/>
  <c r="N27"/>
  <c r="N12"/>
  <c r="N11"/>
  <c r="N7"/>
  <c r="N10"/>
  <c r="M41"/>
  <c r="N41" s="1"/>
  <c r="N5"/>
  <c r="M40"/>
  <c r="N40" s="1"/>
  <c r="L84"/>
  <c r="M16"/>
  <c r="L54"/>
  <c r="L71"/>
  <c r="M84"/>
  <c r="L16"/>
  <c r="M58"/>
  <c r="M71" s="1"/>
  <c r="M52" i="1"/>
  <c r="M53"/>
  <c r="M70"/>
  <c r="M79" s="1"/>
  <c r="M63"/>
  <c r="L52"/>
  <c r="L53"/>
  <c r="L70"/>
  <c r="L63"/>
  <c r="L79"/>
  <c r="M71"/>
  <c r="L71"/>
  <c r="M74"/>
  <c r="L74"/>
  <c r="M73"/>
  <c r="L73"/>
  <c r="M72"/>
  <c r="L72"/>
  <c r="N58" i="2" l="1"/>
  <c r="M54"/>
  <c r="F1" s="1"/>
  <c r="E1"/>
  <c r="L66" i="1"/>
  <c r="E1"/>
  <c r="M15"/>
  <c r="L15"/>
  <c r="M14"/>
  <c r="L14"/>
  <c r="M13"/>
  <c r="L13"/>
  <c r="M22"/>
  <c r="L22"/>
  <c r="M47"/>
  <c r="L47"/>
  <c r="L11"/>
  <c r="M11"/>
  <c r="L10"/>
  <c r="M10"/>
  <c r="L30"/>
  <c r="M30"/>
  <c r="M31"/>
  <c r="L31"/>
  <c r="L40"/>
  <c r="M40"/>
  <c r="L56"/>
  <c r="M56"/>
  <c r="L45"/>
  <c r="M45"/>
  <c r="M44"/>
  <c r="L44"/>
  <c r="M32"/>
  <c r="L32"/>
  <c r="M41"/>
  <c r="M42"/>
  <c r="L41"/>
  <c r="L43"/>
  <c r="M43"/>
  <c r="L42"/>
  <c r="L61"/>
  <c r="M61"/>
  <c r="G37"/>
  <c r="M37" s="1"/>
  <c r="L8"/>
  <c r="M8"/>
  <c r="L57"/>
  <c r="M57"/>
  <c r="M35"/>
  <c r="L35"/>
  <c r="M29"/>
  <c r="L29"/>
  <c r="M28"/>
  <c r="L28"/>
  <c r="M27"/>
  <c r="L27"/>
  <c r="L12"/>
  <c r="M12"/>
  <c r="M9"/>
  <c r="L9"/>
  <c r="M7"/>
  <c r="L7"/>
  <c r="M6"/>
  <c r="M21"/>
  <c r="L6"/>
  <c r="M5"/>
  <c r="L5"/>
  <c r="L37" l="1"/>
  <c r="M16"/>
  <c r="L16"/>
  <c r="M34"/>
  <c r="L34"/>
  <c r="M38"/>
  <c r="L38"/>
  <c r="M33"/>
  <c r="L33"/>
  <c r="L55"/>
  <c r="L58"/>
  <c r="L59"/>
  <c r="L60"/>
  <c r="L62"/>
  <c r="L54"/>
  <c r="L39"/>
  <c r="L26"/>
  <c r="L24"/>
  <c r="L21"/>
  <c r="M65"/>
  <c r="L65"/>
  <c r="M64"/>
  <c r="M55"/>
  <c r="M58"/>
  <c r="M59"/>
  <c r="M60"/>
  <c r="M62"/>
  <c r="M54"/>
  <c r="M39"/>
  <c r="M26"/>
  <c r="M24"/>
  <c r="M23"/>
  <c r="M25"/>
  <c r="M46"/>
  <c r="M20"/>
  <c r="L20"/>
  <c r="L23"/>
  <c r="L25"/>
  <c r="L46"/>
  <c r="L64"/>
  <c r="L48" l="1"/>
  <c r="M48"/>
  <c r="M66"/>
  <c r="F1" s="1"/>
</calcChain>
</file>

<file path=xl/sharedStrings.xml><?xml version="1.0" encoding="utf-8"?>
<sst xmlns="http://schemas.openxmlformats.org/spreadsheetml/2006/main" count="569" uniqueCount="239">
  <si>
    <t>COST</t>
  </si>
  <si>
    <t>TOTAL COST</t>
  </si>
  <si>
    <t>PART NAME</t>
  </si>
  <si>
    <t>MATERIAL NAME</t>
  </si>
  <si>
    <t>QTY/PKG</t>
  </si>
  <si>
    <t>QTY</t>
  </si>
  <si>
    <t>ACTUAL COST</t>
  </si>
  <si>
    <t>FRAME PARTS</t>
  </si>
  <si>
    <t>Frame</t>
  </si>
  <si>
    <t>T-Plate</t>
  </si>
  <si>
    <t>Hinge</t>
  </si>
  <si>
    <t>Entance Tank</t>
  </si>
  <si>
    <t>Float</t>
  </si>
  <si>
    <t>Float Chain</t>
  </si>
  <si>
    <t>Flocculator</t>
  </si>
  <si>
    <t>Sedimentation Tank</t>
  </si>
  <si>
    <t>Stacked Rapid Sand Filter</t>
  </si>
  <si>
    <t>Clear Well</t>
  </si>
  <si>
    <t>1/4" Tubing</t>
  </si>
  <si>
    <t>1/2" Tubing</t>
  </si>
  <si>
    <t>1/4" Bulkhead Fittings</t>
  </si>
  <si>
    <t>1/4" Screw Fittings</t>
  </si>
  <si>
    <t>1/4" Valve</t>
  </si>
  <si>
    <t>1/2" Screw Fittings</t>
  </si>
  <si>
    <t>1/4" Tee</t>
  </si>
  <si>
    <t>McMaster-Carr</t>
  </si>
  <si>
    <t>CALL NUMBER</t>
  </si>
  <si>
    <t>1/4" Manifold</t>
  </si>
  <si>
    <t>Chemical Doser Arm</t>
  </si>
  <si>
    <t>Chemical Doser Drop Tube</t>
  </si>
  <si>
    <t>PLANT PARTS</t>
  </si>
  <si>
    <t>LIQUIfit™ Union Tee 1/4" Tube </t>
  </si>
  <si>
    <t>US Plastic Corp</t>
  </si>
  <si>
    <t>LIQUIfit™ Bulkhead Union 1/4" Tube - 1/2" Hole Size </t>
  </si>
  <si>
    <t>LIQUIfit™ Male Connector - NPTF Thread 1/4" Tube x 1/4" Thread </t>
  </si>
  <si>
    <t>LIQUIfit™ Male Connector - NPTF Thread 1/2" Tube x 1/2" Thread </t>
  </si>
  <si>
    <t>1/4" to 3/8" Connector</t>
  </si>
  <si>
    <t>LIQUIfit™ Union Connector 1/4" Tube x 3/8" Tube </t>
  </si>
  <si>
    <t>LIQUIfit™ Union Connector Valve 1/4" Tube x 1/4" Tube </t>
  </si>
  <si>
    <t>UV-Resistant Clear Extruded Acrylic; 1" OD, 7.8" ID</t>
  </si>
  <si>
    <t>8532K21</t>
  </si>
  <si>
    <t>8486K397</t>
  </si>
  <si>
    <t>8486K377</t>
  </si>
  <si>
    <t>Scratch-Resistant Clear Cast Acrylic Tube; 4" OD, 3-3/4" ID</t>
  </si>
  <si>
    <t>Scratch-Resistant Clear Cast Acrylic Tube; 6" OD, 5-3/4" ID</t>
  </si>
  <si>
    <t>Acrylic Circle UV-Resistant; 6" Diameter, 1/4" Thick</t>
  </si>
  <si>
    <t>8581K37</t>
  </si>
  <si>
    <t>Acrylic Circle UV-Resistant; 4" Diameter, 1/4" Thick</t>
  </si>
  <si>
    <t>8581K35</t>
  </si>
  <si>
    <t>in</t>
  </si>
  <si>
    <t>ft</t>
  </si>
  <si>
    <t>Totals:</t>
  </si>
  <si>
    <t>LIQUIfit™ Union Tee 1/2" Tube </t>
  </si>
  <si>
    <t>Polypropylene and Polyethylene Floats; 2-3/4" Diameter, 1-3/4" Long, 1/4"-20 Thread Connection</t>
  </si>
  <si>
    <t>9775K62</t>
  </si>
  <si>
    <t>Standard-Wall (Schedule 40) Clear PVC Unthreaded Pipe; 1 Pipe Size</t>
  </si>
  <si>
    <t>49035K25</t>
  </si>
  <si>
    <t>Bev-A-Line IV Tubing; 1/8” ID, 1/4” OD</t>
  </si>
  <si>
    <t>Bev-A-Line IV Tubing; 3/8” ID, 1/2” OD</t>
  </si>
  <si>
    <t>Price per foot; Sold in 10 foot sections</t>
  </si>
  <si>
    <t>NOTES</t>
  </si>
  <si>
    <t>80/20 Bar; Extrusions for Aluminum T-Slotted Framing; 1" Solid (1010)</t>
  </si>
  <si>
    <t>47065T101</t>
  </si>
  <si>
    <t>Can buy in 2, 4, 6, 8, &amp; 10 ft sections</t>
  </si>
  <si>
    <t>47065T182</t>
  </si>
  <si>
    <t>SUPPLIER</t>
  </si>
  <si>
    <t>47065T175</t>
  </si>
  <si>
    <t>Corner Bracket</t>
  </si>
  <si>
    <t>Flocculator Clamp</t>
  </si>
  <si>
    <t>Tube Holders for Aluminum T-Slotted Framing; Single with Clamping Handle, 1" Size, 3" Lg.</t>
  </si>
  <si>
    <t>Brackets and Braces for Aluminum T-Slotted Framing; Extended 90deg bracket, 1" Size, 2" Lg.</t>
  </si>
  <si>
    <t>Plates and Tees for Aluminum T-Slotted Framing; Single, 1" Size, 5-hole, 3" Lg.</t>
  </si>
  <si>
    <t>47065T206</t>
  </si>
  <si>
    <t>Screws &amp; Nuts</t>
  </si>
  <si>
    <t>End-Feed Fasteners for Aluminum T-Slotted Framing; Standard Zinc-Plated Steel, 1" Size</t>
  </si>
  <si>
    <t>47065T142</t>
  </si>
  <si>
    <t>TUBING</t>
  </si>
  <si>
    <t>89755K27</t>
  </si>
  <si>
    <t>Chemical Doser Slider</t>
  </si>
  <si>
    <t>9001K32</t>
  </si>
  <si>
    <t>Ultra-Corrosion-Resistant Architectural Aluminum; U-Channels - Unpolished,   1/8" Thick, 1/2" Base, 3/4" Legs</t>
  </si>
  <si>
    <t>Ultra-Corrosion-Resistant Architectural Aluminum; Rectangular Bars - Unpolished, 1" Wd., 1/8" Thick</t>
  </si>
  <si>
    <t>Plastic-Head Thumb Screws; Knurled Head, 1/4"-20 Threads</t>
  </si>
  <si>
    <t>91185A661</t>
  </si>
  <si>
    <t>Comes in red or black plastic knurled head</t>
  </si>
  <si>
    <t>Home Depot</t>
  </si>
  <si>
    <t>DANCO Toilet Flapper Chain</t>
  </si>
  <si>
    <t>Totals 9" in length</t>
  </si>
  <si>
    <t>Float Eye Bolt</t>
  </si>
  <si>
    <t xml:space="preserve">LIQUIfit™ Union Connector 1/4" Tube x 1/4" Tube </t>
  </si>
  <si>
    <t>4133/4137</t>
  </si>
  <si>
    <t>80/20</t>
  </si>
  <si>
    <t>4133 (L) &amp; 4137 (R) plates alone; 4139 or 4142 for the handle &amp; endcap assembly</t>
  </si>
  <si>
    <t xml:space="preserve">1" Clear Extruded Acrylic Rod ±.030 </t>
  </si>
  <si>
    <t>McMaster-Carr sells smaller amounts, though it is twice the price per foot</t>
  </si>
  <si>
    <t>Same acrylic tube as the Constant Head Tanks; NOT cheaper at US Plastics</t>
  </si>
  <si>
    <t>1/4" Connector (Male)</t>
  </si>
  <si>
    <t>7782T111</t>
  </si>
  <si>
    <t>Formable Brass (Alloy 260); .032" Wall Thickness, 1/4" OD,  .186" ID</t>
  </si>
  <si>
    <t>8532K15</t>
  </si>
  <si>
    <t>UV-Resistant Clear Extruded Acrylic; Round Tubes, 3/4" OD, 1/2" ID</t>
  </si>
  <si>
    <t>UV-Resistant Clear Extruded Acrylic; Round Tubes, 3/8" OD, 1/4" ID</t>
  </si>
  <si>
    <t>8532K11</t>
  </si>
  <si>
    <t>Formable Brass (Alloy 260); .032" Wall Thickness, 3/16" OD,  .124" ID</t>
  </si>
  <si>
    <t>7782T381</t>
  </si>
  <si>
    <t>9435K13</t>
  </si>
  <si>
    <t>Buying a 3ft section is cheaper than 3 1ft section</t>
  </si>
  <si>
    <t>Precision Compression Springs; Type 302 Stainless Steel, .750" Lg., .12" OD, .016" Wire Dia.</t>
  </si>
  <si>
    <t>9011K3</t>
  </si>
  <si>
    <t>For the end of each filter fitting; need barely any</t>
  </si>
  <si>
    <t>Brass Shim Stock; Alloy 260 Brass Sheets - 1/2 to Full Hard Temper, .003" Thick</t>
  </si>
  <si>
    <t>LIQUIfit™ Male Connector - NPTF Thread 1/4" Tube x 1/8" Thread </t>
  </si>
  <si>
    <t>1/4" Screw Fittings 2</t>
  </si>
  <si>
    <t xml:space="preserve">1” White Schedule 40 PVC Socket Cap </t>
  </si>
  <si>
    <t>90298A574</t>
  </si>
  <si>
    <t>Stainless Steel Shoulder Screws; 18-8 Stainless Steel, 5/16" Shoulder Dia., 1/4" Shoulder Lg., 1/4"-20 Thread</t>
  </si>
  <si>
    <t>Can buy a pack of 25 nylon ones for $6.33 (93897A403)</t>
  </si>
  <si>
    <t>Crown Bolt Nylon 5/16 in. Washer (3 Pieces)</t>
  </si>
  <si>
    <t>Lehigh 1/4 in. x 2 in. Eye Bolts with Nuts (2-Pack)</t>
  </si>
  <si>
    <t>Pick up in store only</t>
  </si>
  <si>
    <t>1171A72</t>
  </si>
  <si>
    <t>Tool Holders; Black Thermoplastic,  7/8" to 1-1/8" Tool Dia.</t>
  </si>
  <si>
    <t>Uses two #8 Screws (not included)</t>
  </si>
  <si>
    <t>Big Clips</t>
  </si>
  <si>
    <t>Small Clips</t>
  </si>
  <si>
    <t>Tool Holders; Black Thermoplastic,  5/8" to 6/8" Tool Dia.</t>
  </si>
  <si>
    <t>1171A71</t>
  </si>
  <si>
    <t>OTHER PARTS</t>
  </si>
  <si>
    <t>Backdrop</t>
  </si>
  <si>
    <t>1/4" Grommets</t>
  </si>
  <si>
    <t>Labels</t>
  </si>
  <si>
    <t>Cost of Lamination (Roughly)</t>
  </si>
  <si>
    <t>Joann Fabrics</t>
  </si>
  <si>
    <t>N/A</t>
  </si>
  <si>
    <t>28544 </t>
  </si>
  <si>
    <t>1” White Schedule 40 PVC 45° Socket Elbow </t>
  </si>
  <si>
    <t>Stock Tanks</t>
  </si>
  <si>
    <t>Constant Head Tanks</t>
  </si>
  <si>
    <t>If creating a lot of demo plants, buy this at US Plastics (must buy in 5 ft sections @ $29.85 a foot)</t>
  </si>
  <si>
    <t>NOT cheaper at US Plastics</t>
  </si>
  <si>
    <t>Optically Clear and Colored Cast Acrylic; Rectangular Bars—Smooth Finish, 1/2" Thick, 1" Wide</t>
  </si>
  <si>
    <t>1227T41</t>
  </si>
  <si>
    <t>1" Screws</t>
  </si>
  <si>
    <t>For tank attachment</t>
  </si>
  <si>
    <t>Round Head Phillips Machine Screws; Stainless Steel, 1/4"-20 Thread, 1" Lg., #3 Drive</t>
  </si>
  <si>
    <t>91773A542</t>
  </si>
  <si>
    <t>Round Head Phillips Machine Screws; Stainless Steel, 1/4"-20 Thread, 3/4" Lg., #3 Drive</t>
  </si>
  <si>
    <t>91773A540</t>
  </si>
  <si>
    <t>For Floc Clamp attachment</t>
  </si>
  <si>
    <t>3/4" Screws</t>
  </si>
  <si>
    <t>Wing Nuts</t>
  </si>
  <si>
    <t>Wing Nuts; 18-8 Stainless Steel, 1/4"-20 Thread</t>
  </si>
  <si>
    <t>92001A321</t>
  </si>
  <si>
    <t>UPS Store</t>
  </si>
  <si>
    <t>Allen Wrench</t>
  </si>
  <si>
    <t>Note that although two are needed to construct it, only one is needed to assembly/disassemble</t>
  </si>
  <si>
    <t>7122A46</t>
  </si>
  <si>
    <t>Hex L-Keys; Long-Arm L-Keys, 5/32"</t>
  </si>
  <si>
    <t>Velcro 18 in. X 3/4 in. Sticky Back Tape</t>
  </si>
  <si>
    <t> 202261916</t>
  </si>
  <si>
    <t>Vinyl Sheet; 54" Wide, Sold by the yard</t>
  </si>
  <si>
    <t>Rough Price</t>
  </si>
  <si>
    <t>Stir Bars</t>
  </si>
  <si>
    <t>Super Speedfit ® Reducer Tube Fitting 1/2" x 3/8" </t>
  </si>
  <si>
    <t>1/2" Stem Reducer</t>
  </si>
  <si>
    <t>Super Speedfit® Polypropylene Three Way Divider</t>
  </si>
  <si>
    <t>Rather than the regular manifold</t>
  </si>
  <si>
    <t>Attaches to manifold to increase the size of the 3/8" pipe to 1/2"</t>
  </si>
  <si>
    <t>Corrogated Plastic Panel</t>
  </si>
  <si>
    <t>Fill Tanks</t>
  </si>
  <si>
    <t>Waste Tank</t>
  </si>
  <si>
    <t>Sand</t>
  </si>
  <si>
    <t>1/8" Tubing</t>
  </si>
  <si>
    <t>1/16" ID x 1/8" OD x 1/32" Wall PFA Tubing </t>
  </si>
  <si>
    <t>Priced per foot; sold in full rolls only</t>
  </si>
  <si>
    <t xml:space="preserve"> -- WARNING! DO NOT COPY FORMULAS DOWN THE COLUMNS -- WARNING! DO NOT COPY FORMULAS DOWN THE COLUMNS -- WARNING! DO NOT COPY FORMULAS DOWN THE COLUMNS  -- WARNING! DO NOT COPY FORMULAS DOWN THE COLUMNS --</t>
  </si>
  <si>
    <t>DEMO PLANT COST SHEET - 80/20 Version</t>
  </si>
  <si>
    <t>DEMO PLANT COST SHEET - PVC Version</t>
  </si>
  <si>
    <t>Water Stock Tank</t>
  </si>
  <si>
    <t>Coagulant Stock Tank</t>
  </si>
  <si>
    <t>Acrylic Circle UV-Resistant; 2" Diameter, 1/4" Thick</t>
  </si>
  <si>
    <t>8581K33</t>
  </si>
  <si>
    <t>3/4" Standard PVC Pipe, unthreaded, Schedule 40 (White)</t>
  </si>
  <si>
    <t>1/2" Standard PVC Pipe, unthreaded, Schedule 40 (White)</t>
  </si>
  <si>
    <t>48925K92</t>
  </si>
  <si>
    <t>48925K91</t>
  </si>
  <si>
    <t>1/2" Elbow</t>
  </si>
  <si>
    <t>3/4" Elbow</t>
  </si>
  <si>
    <t>3/4" Tee</t>
  </si>
  <si>
    <t>3/4" Cap</t>
  </si>
  <si>
    <t>1/2" Cap</t>
  </si>
  <si>
    <t>4880K21</t>
  </si>
  <si>
    <t>4880K22</t>
  </si>
  <si>
    <t>Standard-Wall (Schedule 40) White PVC Fittings, 3/4" Elbow</t>
  </si>
  <si>
    <t>Standard-Wall (Schedule 40) White PVC Fittings, 3/4" Tee</t>
  </si>
  <si>
    <t>Standard-Wall (Schedule 40) White PVC Fittings, 3/4" Snap-on Tee</t>
  </si>
  <si>
    <t>3/4" Snap-on Tee</t>
  </si>
  <si>
    <t>Standard-Wall (Schedule 40) White PVC Fittings, 3/4" Cap</t>
  </si>
  <si>
    <t>Standard-Wall (Schedule 40) White PVC Fittings, 1/2" Elbow</t>
  </si>
  <si>
    <t>Standard-Wall (Schedule 40) White PVC Fittings, 1/2" Cap</t>
  </si>
  <si>
    <t>4880K42</t>
  </si>
  <si>
    <t>4880K971</t>
  </si>
  <si>
    <t>Standard-Wall (Schedule 40) White PVC Fittings, 3/4"-1/2" Tee, Reducing</t>
  </si>
  <si>
    <t>3/4"-1/2" Tee, Reducing</t>
  </si>
  <si>
    <t>3/4" Coupling</t>
  </si>
  <si>
    <t>Standard-Wall (Schedule 40) White PVC Fittings, 3/4" Coupling</t>
  </si>
  <si>
    <t>4880K72</t>
  </si>
  <si>
    <t>4880K51</t>
  </si>
  <si>
    <t>4880K52</t>
  </si>
  <si>
    <t>FREE</t>
  </si>
  <si>
    <t>8532K22</t>
  </si>
  <si>
    <t>UV-Resistant Acrylic Tube; 2" OD, 1-3/4" ID</t>
  </si>
  <si>
    <t>UV-Resistant Clear Extruded Acrylic; 1" OD, 7/8" ID</t>
  </si>
  <si>
    <t>Masterkleer PVC Tubing 3/4" ID, 1" OD, 1/8" Wall Thickness</t>
  </si>
  <si>
    <t>5233K71</t>
  </si>
  <si>
    <t>8782K12</t>
  </si>
  <si>
    <t>1/4" Thick, 1" Wide, Easy-to-Machine Chemical-Resistant Polypropylene</t>
  </si>
  <si>
    <t>BOLT</t>
  </si>
  <si>
    <t># PLANTS SERVED</t>
  </si>
  <si>
    <t>4880K105</t>
  </si>
  <si>
    <t>3/4" Pipe</t>
  </si>
  <si>
    <t>1/2" Pipe</t>
  </si>
  <si>
    <t xml:space="preserve">PVC Mini Adjustable Float Valve With 1/4" OD Tubing Inlet </t>
  </si>
  <si>
    <t>Thick-Wall (Schedule 80) Clear PVC Unthreaded Pipe; 1/2" Pipe Size</t>
  </si>
  <si>
    <t>4740K21</t>
  </si>
  <si>
    <t>PVC Glue</t>
  </si>
  <si>
    <t>3/8" Screw Fittings</t>
  </si>
  <si>
    <t>LIQUIfit™ Male Connector - NPTF Thread 3/8" Tube x 3/8" Thread </t>
  </si>
  <si>
    <t>3/8" Tee</t>
  </si>
  <si>
    <t>LIQUIfit™ Union Tee 3/8" Tube </t>
  </si>
  <si>
    <t>LIQUIfit™ Union Connector Valve 3/8" Tube x 3/8" Tube </t>
  </si>
  <si>
    <t>3/8" Valve</t>
  </si>
  <si>
    <t>3/8" Tubing</t>
  </si>
  <si>
    <t xml:space="preserve">4" OD x 3 3/4" ID Acrylic Tubing </t>
  </si>
  <si>
    <t>Polypropylene and Polyethylene Floats; 2-3/4" Diameter, 1-3/4" Long, 8-32 Thread Connection</t>
  </si>
  <si>
    <t>Nylon Eyebolts with Nuts—Not for Lifting</t>
  </si>
  <si>
    <t>9686T72</t>
  </si>
  <si>
    <t>1227T619</t>
  </si>
  <si>
    <t>1" Square, Scratch Resistant Acrylic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</si>
</sst>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0" fillId="0" borderId="0" xfId="0" applyAlignment="1">
      <alignment horizontal="right"/>
    </xf>
    <xf numFmtId="0" fontId="0" fillId="0" borderId="0" xfId="0" applyBorder="1"/>
    <xf numFmtId="164" fontId="0" fillId="0" borderId="0" xfId="0" applyNumberFormat="1" applyBorder="1"/>
    <xf numFmtId="0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right"/>
    </xf>
    <xf numFmtId="164" fontId="0" fillId="0" borderId="2" xfId="0" applyNumberFormat="1" applyBorder="1"/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/>
    <xf numFmtId="0" fontId="0" fillId="0" borderId="3" xfId="0" applyNumberForma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/>
    <xf numFmtId="164" fontId="3" fillId="0" borderId="0" xfId="0" applyNumberFormat="1" applyFont="1" applyAlignme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0" fontId="0" fillId="0" borderId="0" xfId="0" applyNumberFormat="1" applyFill="1" applyBorder="1"/>
    <xf numFmtId="0" fontId="4" fillId="0" borderId="0" xfId="0" applyFont="1" applyAlignment="1">
      <alignment horizontal="center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workbookViewId="0">
      <selection activeCell="D10" sqref="D10"/>
    </sheetView>
  </sheetViews>
  <sheetFormatPr defaultRowHeight="15"/>
  <cols>
    <col min="1" max="1" width="2.140625" customWidth="1"/>
    <col min="2" max="2" width="2.28515625" customWidth="1"/>
    <col min="3" max="3" width="24.85546875" customWidth="1"/>
    <col min="4" max="4" width="100" customWidth="1"/>
    <col min="5" max="6" width="17.140625" customWidth="1"/>
    <col min="7" max="7" width="7.140625" customWidth="1"/>
    <col min="8" max="8" width="5.7109375" customWidth="1"/>
    <col min="9" max="9" width="2.140625" customWidth="1"/>
    <col min="10" max="10" width="9" customWidth="1"/>
    <col min="11" max="11" width="2.28515625" customWidth="1"/>
    <col min="14" max="14" width="110" customWidth="1"/>
  </cols>
  <sheetData>
    <row r="1" spans="1:14" ht="31.5">
      <c r="A1" s="17" t="s">
        <v>176</v>
      </c>
      <c r="B1" s="17"/>
      <c r="C1" s="17"/>
      <c r="D1" s="4"/>
      <c r="E1" s="20">
        <f>SUM(L66,L48,L16,L79)</f>
        <v>636.88</v>
      </c>
      <c r="F1" s="21">
        <f>SUM(M66,M48,M16,M79)</f>
        <v>512.62461111111111</v>
      </c>
    </row>
    <row r="2" spans="1:14">
      <c r="A2" t="s">
        <v>175</v>
      </c>
    </row>
    <row r="3" spans="1:14" ht="30" customHeight="1" thickBot="1">
      <c r="B3" s="32" t="s">
        <v>2</v>
      </c>
      <c r="C3" s="32"/>
      <c r="D3" s="18" t="s">
        <v>3</v>
      </c>
      <c r="E3" s="18" t="s">
        <v>65</v>
      </c>
      <c r="F3" s="19" t="s">
        <v>26</v>
      </c>
      <c r="G3" s="19" t="s">
        <v>0</v>
      </c>
      <c r="H3" s="18" t="s">
        <v>5</v>
      </c>
      <c r="I3" s="9"/>
      <c r="J3" s="18" t="s">
        <v>4</v>
      </c>
      <c r="K3" s="9"/>
      <c r="L3" s="18" t="s">
        <v>1</v>
      </c>
      <c r="M3" s="18" t="s">
        <v>6</v>
      </c>
      <c r="N3" s="18" t="s">
        <v>60</v>
      </c>
    </row>
    <row r="4" spans="1:14">
      <c r="B4" s="13" t="s">
        <v>7</v>
      </c>
      <c r="C4" s="13"/>
      <c r="D4" s="13"/>
      <c r="E4" s="13"/>
      <c r="F4" s="13"/>
      <c r="G4" s="15"/>
      <c r="H4" s="13"/>
      <c r="I4" s="13"/>
      <c r="J4" s="16"/>
      <c r="K4" s="15"/>
      <c r="L4" s="15"/>
      <c r="M4" s="15"/>
      <c r="N4" s="13"/>
    </row>
    <row r="5" spans="1:14">
      <c r="B5" s="5"/>
      <c r="C5" s="5" t="s">
        <v>8</v>
      </c>
      <c r="D5" s="5" t="s">
        <v>61</v>
      </c>
      <c r="E5" s="8" t="s">
        <v>25</v>
      </c>
      <c r="F5" s="8" t="s">
        <v>62</v>
      </c>
      <c r="G5" s="6">
        <v>31.59</v>
      </c>
      <c r="H5" s="5">
        <v>214</v>
      </c>
      <c r="I5" s="5" t="s">
        <v>49</v>
      </c>
      <c r="J5" s="7">
        <v>10</v>
      </c>
      <c r="K5" s="6" t="s">
        <v>50</v>
      </c>
      <c r="L5" s="6">
        <f>G5*ROUNDUP(H5/12/J5, 0)</f>
        <v>63.18</v>
      </c>
      <c r="M5" s="6">
        <f>H5/12/J5*G5</f>
        <v>56.335499999999996</v>
      </c>
      <c r="N5" s="5" t="s">
        <v>63</v>
      </c>
    </row>
    <row r="6" spans="1:14">
      <c r="B6" s="5"/>
      <c r="C6" s="5" t="s">
        <v>9</v>
      </c>
      <c r="D6" s="5" t="s">
        <v>71</v>
      </c>
      <c r="E6" s="8" t="s">
        <v>25</v>
      </c>
      <c r="F6" s="8" t="s">
        <v>64</v>
      </c>
      <c r="G6" s="6">
        <v>7.58</v>
      </c>
      <c r="H6" s="5">
        <v>9</v>
      </c>
      <c r="I6" s="5"/>
      <c r="J6" s="7">
        <v>1</v>
      </c>
      <c r="K6" s="6"/>
      <c r="L6" s="6">
        <f t="shared" ref="L6:L11" si="0">G6*ROUNDUP(H6/J6, 0)</f>
        <v>68.22</v>
      </c>
      <c r="M6" s="6">
        <f t="shared" ref="M6:M11" si="1">H6/J6*G6</f>
        <v>68.22</v>
      </c>
      <c r="N6" s="5"/>
    </row>
    <row r="7" spans="1:14">
      <c r="B7" s="5"/>
      <c r="C7" s="5" t="s">
        <v>67</v>
      </c>
      <c r="D7" s="5" t="s">
        <v>70</v>
      </c>
      <c r="E7" s="8" t="s">
        <v>25</v>
      </c>
      <c r="F7" s="8" t="s">
        <v>66</v>
      </c>
      <c r="G7" s="6">
        <v>4.5599999999999996</v>
      </c>
      <c r="H7" s="5">
        <v>2</v>
      </c>
      <c r="I7" s="5"/>
      <c r="J7" s="7">
        <v>1</v>
      </c>
      <c r="K7" s="6"/>
      <c r="L7" s="6">
        <f t="shared" si="0"/>
        <v>9.1199999999999992</v>
      </c>
      <c r="M7" s="6">
        <f t="shared" si="1"/>
        <v>9.1199999999999992</v>
      </c>
      <c r="N7" s="5"/>
    </row>
    <row r="8" spans="1:14">
      <c r="B8" s="5"/>
      <c r="C8" s="5" t="s">
        <v>10</v>
      </c>
      <c r="D8" s="5" t="s">
        <v>92</v>
      </c>
      <c r="E8" s="8" t="s">
        <v>91</v>
      </c>
      <c r="F8" s="8" t="s">
        <v>90</v>
      </c>
      <c r="G8" s="6">
        <v>8.0500000000000007</v>
      </c>
      <c r="H8" s="5">
        <v>3</v>
      </c>
      <c r="I8" s="5"/>
      <c r="J8" s="7">
        <v>1</v>
      </c>
      <c r="K8" s="6"/>
      <c r="L8" s="6">
        <f t="shared" si="0"/>
        <v>24.150000000000002</v>
      </c>
      <c r="M8" s="6">
        <f t="shared" si="1"/>
        <v>24.150000000000002</v>
      </c>
      <c r="N8" s="5"/>
    </row>
    <row r="9" spans="1:14">
      <c r="B9" s="5"/>
      <c r="C9" s="5" t="s">
        <v>68</v>
      </c>
      <c r="D9" s="5" t="s">
        <v>69</v>
      </c>
      <c r="E9" s="8" t="s">
        <v>25</v>
      </c>
      <c r="F9" s="8" t="s">
        <v>72</v>
      </c>
      <c r="G9" s="6">
        <v>19.95</v>
      </c>
      <c r="H9" s="5">
        <v>2</v>
      </c>
      <c r="I9" s="5"/>
      <c r="J9" s="7">
        <v>1</v>
      </c>
      <c r="K9" s="6"/>
      <c r="L9" s="6">
        <f t="shared" si="0"/>
        <v>39.9</v>
      </c>
      <c r="M9" s="6">
        <f t="shared" si="1"/>
        <v>39.9</v>
      </c>
      <c r="N9" s="5"/>
    </row>
    <row r="10" spans="1:14">
      <c r="C10" s="22" t="s">
        <v>123</v>
      </c>
      <c r="D10" s="22" t="s">
        <v>121</v>
      </c>
      <c r="E10" s="23" t="s">
        <v>25</v>
      </c>
      <c r="F10" s="1" t="s">
        <v>120</v>
      </c>
      <c r="G10" s="24">
        <v>1.66</v>
      </c>
      <c r="H10" s="22">
        <v>2</v>
      </c>
      <c r="J10" s="25">
        <v>1</v>
      </c>
      <c r="L10" s="24">
        <f t="shared" si="0"/>
        <v>3.32</v>
      </c>
      <c r="M10" s="24">
        <f t="shared" si="1"/>
        <v>3.32</v>
      </c>
      <c r="N10" t="s">
        <v>122</v>
      </c>
    </row>
    <row r="11" spans="1:14">
      <c r="B11" s="5"/>
      <c r="C11" s="22" t="s">
        <v>124</v>
      </c>
      <c r="D11" s="22" t="s">
        <v>125</v>
      </c>
      <c r="E11" s="23" t="s">
        <v>25</v>
      </c>
      <c r="F11" s="1" t="s">
        <v>126</v>
      </c>
      <c r="G11" s="24">
        <v>1.63</v>
      </c>
      <c r="H11" s="22">
        <v>1</v>
      </c>
      <c r="J11" s="25">
        <v>1</v>
      </c>
      <c r="L11" s="24">
        <f t="shared" si="0"/>
        <v>1.63</v>
      </c>
      <c r="M11" s="24">
        <f t="shared" si="1"/>
        <v>1.63</v>
      </c>
      <c r="N11" t="s">
        <v>122</v>
      </c>
    </row>
    <row r="12" spans="1:14">
      <c r="B12" s="5"/>
      <c r="C12" s="5" t="s">
        <v>73</v>
      </c>
      <c r="D12" s="5" t="s">
        <v>74</v>
      </c>
      <c r="E12" s="8" t="s">
        <v>25</v>
      </c>
      <c r="F12" s="8" t="s">
        <v>75</v>
      </c>
      <c r="G12" s="6">
        <v>2.2999999999999998</v>
      </c>
      <c r="H12" s="5">
        <v>38</v>
      </c>
      <c r="I12" s="5"/>
      <c r="J12" s="7">
        <v>4</v>
      </c>
      <c r="K12" s="6"/>
      <c r="L12" s="6">
        <f t="shared" ref="L12:L15" si="2">G12*ROUNDUP(H12/J12, 0)</f>
        <v>23</v>
      </c>
      <c r="M12" s="6">
        <f t="shared" ref="M12:M15" si="3">H12/J12*G12</f>
        <v>21.849999999999998</v>
      </c>
      <c r="N12" s="5"/>
    </row>
    <row r="13" spans="1:14">
      <c r="C13" s="22" t="s">
        <v>142</v>
      </c>
      <c r="D13" s="5" t="s">
        <v>144</v>
      </c>
      <c r="E13" s="23" t="s">
        <v>25</v>
      </c>
      <c r="F13" s="1" t="s">
        <v>145</v>
      </c>
      <c r="G13" s="24">
        <v>7.33</v>
      </c>
      <c r="H13" s="5">
        <v>5</v>
      </c>
      <c r="I13" s="5"/>
      <c r="J13" s="7">
        <v>25</v>
      </c>
      <c r="K13" s="6"/>
      <c r="L13" s="6">
        <f t="shared" si="2"/>
        <v>7.33</v>
      </c>
      <c r="M13" s="6">
        <f t="shared" si="3"/>
        <v>1.4660000000000002</v>
      </c>
      <c r="N13" s="22" t="s">
        <v>143</v>
      </c>
    </row>
    <row r="14" spans="1:14">
      <c r="C14" s="22" t="s">
        <v>149</v>
      </c>
      <c r="D14" s="5" t="s">
        <v>146</v>
      </c>
      <c r="E14" s="23" t="s">
        <v>25</v>
      </c>
      <c r="F14" s="1" t="s">
        <v>147</v>
      </c>
      <c r="G14" s="24">
        <v>5.8</v>
      </c>
      <c r="H14" s="5">
        <v>4</v>
      </c>
      <c r="I14" s="5"/>
      <c r="J14" s="7">
        <v>25</v>
      </c>
      <c r="K14" s="6"/>
      <c r="L14" s="6">
        <f t="shared" si="2"/>
        <v>5.8</v>
      </c>
      <c r="M14" s="6">
        <f t="shared" si="3"/>
        <v>0.92799999999999994</v>
      </c>
      <c r="N14" s="22" t="s">
        <v>148</v>
      </c>
    </row>
    <row r="15" spans="1:14">
      <c r="C15" s="22" t="s">
        <v>150</v>
      </c>
      <c r="D15" t="s">
        <v>151</v>
      </c>
      <c r="E15" s="23" t="s">
        <v>25</v>
      </c>
      <c r="F15" s="1" t="s">
        <v>152</v>
      </c>
      <c r="G15" s="24">
        <v>8.48</v>
      </c>
      <c r="H15" s="5">
        <v>5</v>
      </c>
      <c r="I15" s="5"/>
      <c r="J15" s="7">
        <v>25</v>
      </c>
      <c r="K15" s="6"/>
      <c r="L15" s="6">
        <f t="shared" si="2"/>
        <v>8.48</v>
      </c>
      <c r="M15" s="6">
        <f t="shared" si="3"/>
        <v>1.6960000000000002</v>
      </c>
      <c r="N15" s="22" t="s">
        <v>143</v>
      </c>
    </row>
    <row r="16" spans="1:14" ht="15.75" thickBot="1">
      <c r="B16" s="10"/>
      <c r="C16" s="10"/>
      <c r="D16" s="10"/>
      <c r="E16" s="10"/>
      <c r="F16" s="10"/>
      <c r="G16" s="10"/>
      <c r="H16" s="10"/>
      <c r="I16" s="10"/>
      <c r="J16" s="12" t="s">
        <v>51</v>
      </c>
      <c r="K16" s="12"/>
      <c r="L16" s="12">
        <f>SUM(L5:L15)</f>
        <v>254.13000000000002</v>
      </c>
      <c r="M16" s="12">
        <f>SUM(M5:M15)</f>
        <v>228.6155</v>
      </c>
      <c r="N16" s="10"/>
    </row>
    <row r="18" spans="2:14" ht="15.75" thickBo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>
      <c r="B19" s="13" t="s">
        <v>30</v>
      </c>
      <c r="C19" s="13"/>
      <c r="D19" s="13"/>
      <c r="E19" s="14"/>
      <c r="F19" s="14"/>
      <c r="G19" s="15"/>
      <c r="H19" s="13"/>
      <c r="I19" s="13"/>
      <c r="J19" s="16"/>
      <c r="K19" s="15"/>
      <c r="L19" s="15"/>
      <c r="M19" s="15"/>
      <c r="N19" s="13"/>
    </row>
    <row r="20" spans="2:14">
      <c r="C20" t="s">
        <v>136</v>
      </c>
      <c r="D20" t="s">
        <v>44</v>
      </c>
      <c r="E20" s="1" t="s">
        <v>25</v>
      </c>
      <c r="F20" s="1" t="s">
        <v>41</v>
      </c>
      <c r="G20" s="2">
        <v>42.54</v>
      </c>
      <c r="H20" s="4">
        <v>12</v>
      </c>
      <c r="I20" t="s">
        <v>49</v>
      </c>
      <c r="J20" s="4">
        <v>1</v>
      </c>
      <c r="K20" s="2" t="s">
        <v>50</v>
      </c>
      <c r="L20" s="2">
        <f>G20*ROUNDUP(H20/12/J20, 0)</f>
        <v>42.54</v>
      </c>
      <c r="M20" s="2">
        <f>H20/12/J20*G20</f>
        <v>42.54</v>
      </c>
      <c r="N20" t="s">
        <v>138</v>
      </c>
    </row>
    <row r="21" spans="2:14">
      <c r="D21" t="s">
        <v>45</v>
      </c>
      <c r="E21" s="1" t="s">
        <v>25</v>
      </c>
      <c r="F21" s="1" t="s">
        <v>46</v>
      </c>
      <c r="G21" s="2">
        <v>9.06</v>
      </c>
      <c r="H21" s="4">
        <v>2</v>
      </c>
      <c r="J21" s="4">
        <v>1</v>
      </c>
      <c r="K21" s="2"/>
      <c r="L21" s="2">
        <f>G21*ROUNDUP(H21/J21, 0)</f>
        <v>18.12</v>
      </c>
      <c r="M21" s="2">
        <f>H21/J21*G21</f>
        <v>18.12</v>
      </c>
    </row>
    <row r="22" spans="2:14">
      <c r="D22" t="s">
        <v>140</v>
      </c>
      <c r="E22" s="1" t="s">
        <v>25</v>
      </c>
      <c r="F22" s="1" t="s">
        <v>141</v>
      </c>
      <c r="G22" s="2">
        <v>8.8000000000000007</v>
      </c>
      <c r="H22" s="4">
        <v>6</v>
      </c>
      <c r="I22" t="s">
        <v>49</v>
      </c>
      <c r="J22" s="4">
        <v>4</v>
      </c>
      <c r="K22" s="2" t="s">
        <v>50</v>
      </c>
      <c r="L22" s="2">
        <f>G22*ROUNDUP(H22/12/J22, 0)</f>
        <v>8.8000000000000007</v>
      </c>
      <c r="M22" s="2">
        <f>H22/12/J22*G22</f>
        <v>1.1000000000000001</v>
      </c>
    </row>
    <row r="23" spans="2:14">
      <c r="C23" t="s">
        <v>137</v>
      </c>
      <c r="D23" t="s">
        <v>43</v>
      </c>
      <c r="E23" s="1" t="s">
        <v>25</v>
      </c>
      <c r="F23" s="1" t="s">
        <v>42</v>
      </c>
      <c r="G23" s="2">
        <v>25.43</v>
      </c>
      <c r="H23" s="4">
        <v>8</v>
      </c>
      <c r="I23" t="s">
        <v>49</v>
      </c>
      <c r="J23" s="4">
        <v>1</v>
      </c>
      <c r="K23" s="2" t="s">
        <v>50</v>
      </c>
      <c r="L23" s="2">
        <f>G23*ROUNDUP(H23/12/J23, 0)</f>
        <v>25.43</v>
      </c>
      <c r="M23" s="2">
        <f>H23/12/J23*G23</f>
        <v>16.953333333333333</v>
      </c>
      <c r="N23" t="s">
        <v>139</v>
      </c>
    </row>
    <row r="24" spans="2:14">
      <c r="D24" t="s">
        <v>47</v>
      </c>
      <c r="E24" s="1" t="s">
        <v>25</v>
      </c>
      <c r="F24" s="1" t="s">
        <v>48</v>
      </c>
      <c r="G24" s="2">
        <v>6.62</v>
      </c>
      <c r="H24" s="4">
        <v>2</v>
      </c>
      <c r="J24" s="4">
        <v>1</v>
      </c>
      <c r="K24" s="2"/>
      <c r="L24" s="2">
        <f>G24*ROUNDUP(H24/J24, 0)</f>
        <v>13.24</v>
      </c>
      <c r="M24" s="2">
        <f>H24/J24*G24</f>
        <v>13.24</v>
      </c>
    </row>
    <row r="25" spans="2:14">
      <c r="C25" t="s">
        <v>11</v>
      </c>
      <c r="D25" t="s">
        <v>43</v>
      </c>
      <c r="E25" s="1" t="s">
        <v>25</v>
      </c>
      <c r="F25" s="1" t="s">
        <v>42</v>
      </c>
      <c r="G25" s="2">
        <v>25.43</v>
      </c>
      <c r="H25" s="4">
        <v>6</v>
      </c>
      <c r="I25" t="s">
        <v>49</v>
      </c>
      <c r="J25" s="4">
        <v>1</v>
      </c>
      <c r="K25" s="2" t="s">
        <v>50</v>
      </c>
      <c r="L25" s="2">
        <f>G25*ROUNDUP(H25/12/J25, 0)</f>
        <v>25.43</v>
      </c>
      <c r="M25" s="2">
        <f t="shared" ref="M25:M28" si="4">H25/12/J25*G25</f>
        <v>12.715</v>
      </c>
      <c r="N25" t="s">
        <v>95</v>
      </c>
    </row>
    <row r="26" spans="2:14">
      <c r="D26" t="s">
        <v>47</v>
      </c>
      <c r="E26" s="1" t="s">
        <v>25</v>
      </c>
      <c r="F26" s="1" t="s">
        <v>48</v>
      </c>
      <c r="G26" s="2">
        <v>6.62</v>
      </c>
      <c r="H26" s="4">
        <v>1</v>
      </c>
      <c r="J26" s="4">
        <v>1</v>
      </c>
      <c r="K26" s="2"/>
      <c r="L26" s="2">
        <f>G26*ROUNDUP(H26/J26, 0)</f>
        <v>6.62</v>
      </c>
      <c r="M26" s="2">
        <f>H26/J26*G26</f>
        <v>6.62</v>
      </c>
    </row>
    <row r="27" spans="2:14">
      <c r="C27" t="s">
        <v>28</v>
      </c>
      <c r="D27" t="s">
        <v>81</v>
      </c>
      <c r="E27" s="1" t="s">
        <v>25</v>
      </c>
      <c r="F27" s="1" t="s">
        <v>77</v>
      </c>
      <c r="G27" s="2">
        <v>8</v>
      </c>
      <c r="H27" s="4">
        <v>20</v>
      </c>
      <c r="I27" t="s">
        <v>49</v>
      </c>
      <c r="J27" s="4">
        <v>8</v>
      </c>
      <c r="K27" s="2" t="s">
        <v>50</v>
      </c>
      <c r="L27" s="2">
        <f>G27*ROUNDUP(H27/12/J27, 0)</f>
        <v>8</v>
      </c>
      <c r="M27" s="2">
        <f t="shared" si="4"/>
        <v>1.6666666666666667</v>
      </c>
    </row>
    <row r="28" spans="2:14">
      <c r="C28" t="s">
        <v>78</v>
      </c>
      <c r="D28" t="s">
        <v>80</v>
      </c>
      <c r="E28" s="1" t="s">
        <v>25</v>
      </c>
      <c r="F28" s="1" t="s">
        <v>79</v>
      </c>
      <c r="G28" s="2">
        <v>18.28</v>
      </c>
      <c r="H28" s="4">
        <v>2</v>
      </c>
      <c r="I28" t="s">
        <v>49</v>
      </c>
      <c r="J28" s="4">
        <v>8</v>
      </c>
      <c r="K28" s="2" t="s">
        <v>50</v>
      </c>
      <c r="L28" s="2">
        <f>G28*ROUNDUP(H28/12/J28, 0)</f>
        <v>18.28</v>
      </c>
      <c r="M28" s="2">
        <f t="shared" si="4"/>
        <v>0.38083333333333336</v>
      </c>
    </row>
    <row r="29" spans="2:14">
      <c r="D29" t="s">
        <v>82</v>
      </c>
      <c r="E29" s="1" t="s">
        <v>25</v>
      </c>
      <c r="F29" s="1" t="s">
        <v>83</v>
      </c>
      <c r="G29" s="2">
        <v>8.3800000000000008</v>
      </c>
      <c r="H29" s="4">
        <v>1</v>
      </c>
      <c r="J29" s="4">
        <v>10</v>
      </c>
      <c r="L29" s="2">
        <f>G29*ROUNDUP(H29/J29, 0)</f>
        <v>8.3800000000000008</v>
      </c>
      <c r="M29" s="2">
        <f>H29/J29*G29</f>
        <v>0.83800000000000008</v>
      </c>
      <c r="N29" t="s">
        <v>84</v>
      </c>
    </row>
    <row r="30" spans="2:14">
      <c r="D30" t="s">
        <v>115</v>
      </c>
      <c r="E30" s="1" t="s">
        <v>25</v>
      </c>
      <c r="F30" s="1" t="s">
        <v>114</v>
      </c>
      <c r="G30" s="2">
        <v>2.4</v>
      </c>
      <c r="H30" s="4">
        <v>1</v>
      </c>
      <c r="J30" s="4">
        <v>1</v>
      </c>
      <c r="L30" s="2">
        <f>G30*ROUNDUP(H30/J30, 0)</f>
        <v>2.4</v>
      </c>
      <c r="M30" s="2">
        <f>H30/J30*G30</f>
        <v>2.4</v>
      </c>
      <c r="N30" t="s">
        <v>116</v>
      </c>
    </row>
    <row r="31" spans="2:14">
      <c r="D31" t="s">
        <v>117</v>
      </c>
      <c r="E31" s="1" t="s">
        <v>85</v>
      </c>
      <c r="F31" s="1">
        <v>202210246</v>
      </c>
      <c r="G31" s="2">
        <v>0.62</v>
      </c>
      <c r="H31" s="4">
        <v>2</v>
      </c>
      <c r="J31" s="4">
        <v>3</v>
      </c>
      <c r="L31" s="2">
        <f>G31*ROUNDUP(H31/J31, 0)</f>
        <v>0.62</v>
      </c>
      <c r="M31" s="2">
        <f>H31/J31*G31</f>
        <v>0.41333333333333333</v>
      </c>
    </row>
    <row r="32" spans="2:14">
      <c r="C32" t="s">
        <v>29</v>
      </c>
      <c r="D32" t="s">
        <v>101</v>
      </c>
      <c r="E32" s="1" t="s">
        <v>25</v>
      </c>
      <c r="F32" s="1" t="s">
        <v>102</v>
      </c>
      <c r="G32" s="2">
        <v>2.44</v>
      </c>
      <c r="H32" s="4">
        <v>5</v>
      </c>
      <c r="I32" t="s">
        <v>49</v>
      </c>
      <c r="J32" s="4">
        <v>6</v>
      </c>
      <c r="K32" s="2" t="s">
        <v>50</v>
      </c>
      <c r="L32" s="2">
        <f>G32*ROUNDUP(H32/12/J32, 0)</f>
        <v>2.44</v>
      </c>
      <c r="M32" s="2">
        <f>H32/12/J32*G32</f>
        <v>0.16944444444444445</v>
      </c>
    </row>
    <row r="33" spans="2:14">
      <c r="C33" t="s">
        <v>12</v>
      </c>
      <c r="D33" t="s">
        <v>53</v>
      </c>
      <c r="E33" s="1" t="s">
        <v>25</v>
      </c>
      <c r="F33" s="1" t="s">
        <v>54</v>
      </c>
      <c r="G33" s="2">
        <v>3.05</v>
      </c>
      <c r="H33" s="4">
        <v>1</v>
      </c>
      <c r="J33" s="4">
        <v>1</v>
      </c>
      <c r="K33" s="2"/>
      <c r="L33" s="2">
        <f>G33*ROUNDUP(H33/J33, 0)</f>
        <v>3.05</v>
      </c>
      <c r="M33" s="2">
        <f>H33/J33*G33</f>
        <v>3.05</v>
      </c>
    </row>
    <row r="34" spans="2:14">
      <c r="C34" t="s">
        <v>88</v>
      </c>
      <c r="D34" t="s">
        <v>118</v>
      </c>
      <c r="E34" s="1" t="s">
        <v>85</v>
      </c>
      <c r="F34" s="1">
        <v>372941</v>
      </c>
      <c r="G34" s="2">
        <v>2.27</v>
      </c>
      <c r="H34" s="4">
        <v>1</v>
      </c>
      <c r="J34" s="4">
        <v>2</v>
      </c>
      <c r="L34" s="2">
        <f>G34*ROUNDUP(H34/J34, 0)</f>
        <v>2.27</v>
      </c>
      <c r="M34" s="2">
        <f>H34/J34*G34</f>
        <v>1.135</v>
      </c>
      <c r="N34" t="s">
        <v>119</v>
      </c>
    </row>
    <row r="35" spans="2:14">
      <c r="C35" t="s">
        <v>13</v>
      </c>
      <c r="D35" t="s">
        <v>86</v>
      </c>
      <c r="E35" s="1" t="s">
        <v>85</v>
      </c>
      <c r="F35" s="1">
        <v>202305795</v>
      </c>
      <c r="G35" s="2">
        <v>2.59</v>
      </c>
      <c r="H35" s="4">
        <v>1</v>
      </c>
      <c r="J35" s="4">
        <v>1</v>
      </c>
      <c r="K35" s="2"/>
      <c r="L35" s="2">
        <f>G35*ROUNDUP(H35/J35, 0)</f>
        <v>2.59</v>
      </c>
      <c r="M35" s="2">
        <f>H35/J35*G35</f>
        <v>2.59</v>
      </c>
      <c r="N35" t="s">
        <v>87</v>
      </c>
    </row>
    <row r="36" spans="2:14">
      <c r="C36" t="s">
        <v>14</v>
      </c>
      <c r="D36" t="s">
        <v>168</v>
      </c>
    </row>
    <row r="37" spans="2:14">
      <c r="D37" t="s">
        <v>93</v>
      </c>
      <c r="E37" s="1" t="s">
        <v>32</v>
      </c>
      <c r="F37" s="1">
        <v>44660</v>
      </c>
      <c r="G37" s="2">
        <f>3.06*4</f>
        <v>12.24</v>
      </c>
      <c r="H37" s="4">
        <v>14</v>
      </c>
      <c r="I37" t="s">
        <v>49</v>
      </c>
      <c r="J37" s="4">
        <v>4</v>
      </c>
      <c r="K37" s="2" t="s">
        <v>50</v>
      </c>
      <c r="L37" s="2">
        <f>G37*ROUNDUP(H37/12/J37, 0)</f>
        <v>12.24</v>
      </c>
      <c r="M37" s="2">
        <f>H37/12/J37*G37</f>
        <v>3.5700000000000003</v>
      </c>
      <c r="N37" t="s">
        <v>94</v>
      </c>
    </row>
    <row r="38" spans="2:14">
      <c r="C38" t="s">
        <v>15</v>
      </c>
      <c r="D38" t="s">
        <v>55</v>
      </c>
      <c r="E38" s="1" t="s">
        <v>25</v>
      </c>
      <c r="F38" s="1" t="s">
        <v>56</v>
      </c>
      <c r="G38" s="2">
        <v>16.100000000000001</v>
      </c>
      <c r="H38" s="4">
        <v>22</v>
      </c>
      <c r="I38" t="s">
        <v>49</v>
      </c>
      <c r="J38" s="4">
        <v>4</v>
      </c>
      <c r="K38" s="2" t="s">
        <v>50</v>
      </c>
      <c r="L38" s="2">
        <f>G38*ROUNDUP(H38/12/J38, 0)</f>
        <v>16.100000000000001</v>
      </c>
      <c r="M38" s="2">
        <f>H38/12/J38*G38</f>
        <v>7.3791666666666673</v>
      </c>
    </row>
    <row r="39" spans="2:14">
      <c r="D39" t="s">
        <v>135</v>
      </c>
      <c r="E39" s="1" t="s">
        <v>32</v>
      </c>
      <c r="F39" s="26" t="s">
        <v>134</v>
      </c>
      <c r="G39" s="2">
        <v>0.52</v>
      </c>
      <c r="H39">
        <v>1</v>
      </c>
      <c r="J39">
        <v>1</v>
      </c>
      <c r="L39" s="2">
        <f>G39*ROUNDUP(H39/J39, 0)</f>
        <v>0.52</v>
      </c>
      <c r="M39" s="2">
        <f>H39/J39*G39</f>
        <v>0.52</v>
      </c>
    </row>
    <row r="40" spans="2:14">
      <c r="D40" t="s">
        <v>113</v>
      </c>
      <c r="E40" s="1" t="s">
        <v>32</v>
      </c>
      <c r="F40" s="1">
        <v>28571</v>
      </c>
      <c r="G40" s="2">
        <v>0.28000000000000003</v>
      </c>
      <c r="H40" s="4">
        <v>2</v>
      </c>
      <c r="J40" s="4">
        <v>1</v>
      </c>
      <c r="L40" s="2">
        <f>G40*ROUNDUP(H40/J40, 0)</f>
        <v>0.56000000000000005</v>
      </c>
      <c r="M40" s="2">
        <f>H40/J40*G40</f>
        <v>0.56000000000000005</v>
      </c>
    </row>
    <row r="41" spans="2:14">
      <c r="C41" t="s">
        <v>16</v>
      </c>
      <c r="D41" t="s">
        <v>100</v>
      </c>
      <c r="E41" s="1" t="s">
        <v>25</v>
      </c>
      <c r="F41" s="1" t="s">
        <v>99</v>
      </c>
      <c r="G41" s="2">
        <v>9.76</v>
      </c>
      <c r="H41" s="4">
        <v>30</v>
      </c>
      <c r="I41" t="s">
        <v>49</v>
      </c>
      <c r="J41" s="4">
        <v>6</v>
      </c>
      <c r="K41" s="2" t="s">
        <v>50</v>
      </c>
      <c r="L41" s="2">
        <f>G41*ROUNDUP(H41/12/J41, 0)</f>
        <v>9.76</v>
      </c>
      <c r="M41" s="2">
        <f>H41/12/J41*G41</f>
        <v>4.0666666666666664</v>
      </c>
    </row>
    <row r="42" spans="2:14">
      <c r="D42" t="s">
        <v>98</v>
      </c>
      <c r="E42" s="1" t="s">
        <v>25</v>
      </c>
      <c r="F42" s="1" t="s">
        <v>97</v>
      </c>
      <c r="G42" s="2">
        <v>5.66</v>
      </c>
      <c r="H42">
        <v>6</v>
      </c>
      <c r="I42" t="s">
        <v>49</v>
      </c>
      <c r="J42">
        <v>1</v>
      </c>
      <c r="K42" t="s">
        <v>50</v>
      </c>
      <c r="L42" s="2">
        <f>G42*ROUNDUP(H42/12/J42, 0)</f>
        <v>5.66</v>
      </c>
      <c r="M42" s="2">
        <f>H42/12/J42*G42</f>
        <v>2.83</v>
      </c>
      <c r="N42" t="s">
        <v>106</v>
      </c>
    </row>
    <row r="43" spans="2:14">
      <c r="D43" t="s">
        <v>103</v>
      </c>
      <c r="E43" s="1" t="s">
        <v>25</v>
      </c>
      <c r="F43" s="1" t="s">
        <v>104</v>
      </c>
      <c r="G43" s="2">
        <v>4.09</v>
      </c>
      <c r="H43">
        <v>6</v>
      </c>
      <c r="I43" t="s">
        <v>49</v>
      </c>
      <c r="J43">
        <v>1</v>
      </c>
      <c r="K43" t="s">
        <v>50</v>
      </c>
      <c r="L43" s="2">
        <f>G43*ROUNDUP(H43/12/J43, 0)</f>
        <v>4.09</v>
      </c>
      <c r="M43" s="2">
        <f>H43/12/J43*G43</f>
        <v>2.0449999999999999</v>
      </c>
      <c r="N43" t="s">
        <v>106</v>
      </c>
    </row>
    <row r="44" spans="2:14">
      <c r="D44" t="s">
        <v>107</v>
      </c>
      <c r="E44" s="1" t="s">
        <v>25</v>
      </c>
      <c r="F44" s="1" t="s">
        <v>105</v>
      </c>
      <c r="G44" s="2">
        <v>6.65</v>
      </c>
      <c r="H44">
        <v>5</v>
      </c>
      <c r="J44">
        <v>5</v>
      </c>
      <c r="L44" s="2">
        <f>G44*ROUNDUP(H44/J44, 0)</f>
        <v>6.65</v>
      </c>
      <c r="M44" s="2">
        <f>H44/J44*G44</f>
        <v>6.65</v>
      </c>
    </row>
    <row r="45" spans="2:14">
      <c r="D45" t="s">
        <v>110</v>
      </c>
      <c r="E45" s="1" t="s">
        <v>25</v>
      </c>
      <c r="F45" s="1" t="s">
        <v>108</v>
      </c>
      <c r="G45" s="2">
        <v>3.79</v>
      </c>
      <c r="H45">
        <v>1</v>
      </c>
      <c r="J45">
        <v>1</v>
      </c>
      <c r="L45" s="2">
        <f>G45*ROUNDUP(H45/J45, 0)</f>
        <v>3.79</v>
      </c>
      <c r="M45" s="2">
        <f>H45/J45*G45</f>
        <v>3.79</v>
      </c>
      <c r="N45" t="s">
        <v>109</v>
      </c>
    </row>
    <row r="46" spans="2:14">
      <c r="C46" t="s">
        <v>17</v>
      </c>
      <c r="D46" t="s">
        <v>39</v>
      </c>
      <c r="E46" s="1" t="s">
        <v>25</v>
      </c>
      <c r="F46" s="1" t="s">
        <v>40</v>
      </c>
      <c r="G46" s="2">
        <v>6.52</v>
      </c>
      <c r="H46" s="4">
        <v>12</v>
      </c>
      <c r="I46" t="s">
        <v>49</v>
      </c>
      <c r="J46" s="4">
        <v>6</v>
      </c>
      <c r="K46" s="2" t="s">
        <v>50</v>
      </c>
      <c r="L46" s="2">
        <f>G46*ROUNDUP(H46/12/J46, 0)</f>
        <v>6.52</v>
      </c>
      <c r="M46" s="2">
        <f>H46/12/J46*G46</f>
        <v>1.0866666666666664</v>
      </c>
    </row>
    <row r="47" spans="2:14">
      <c r="D47" t="s">
        <v>113</v>
      </c>
      <c r="E47" s="1" t="s">
        <v>32</v>
      </c>
      <c r="F47" s="1">
        <v>28571</v>
      </c>
      <c r="G47" s="2">
        <v>0.28000000000000003</v>
      </c>
      <c r="H47" s="4">
        <v>2</v>
      </c>
      <c r="J47" s="4">
        <v>1</v>
      </c>
      <c r="L47" s="2">
        <f>G47*ROUNDUP(H47/J47, 0)</f>
        <v>0.56000000000000005</v>
      </c>
      <c r="M47" s="2">
        <f>H47/J47*G47</f>
        <v>0.56000000000000005</v>
      </c>
    </row>
    <row r="48" spans="2:14" ht="15.75" thickBot="1">
      <c r="B48" s="10"/>
      <c r="C48" s="10"/>
      <c r="D48" s="10"/>
      <c r="E48" s="10"/>
      <c r="F48" s="10"/>
      <c r="G48" s="10"/>
      <c r="H48" s="10"/>
      <c r="I48" s="10"/>
      <c r="J48" s="12" t="s">
        <v>51</v>
      </c>
      <c r="K48" s="11"/>
      <c r="L48" s="12">
        <f>SUM(L20:L47)</f>
        <v>254.66000000000003</v>
      </c>
      <c r="M48" s="12">
        <f>SUM(M20:M47)</f>
        <v>156.98911111111113</v>
      </c>
      <c r="N48" s="10"/>
    </row>
    <row r="49" spans="2:14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ht="15.75" thickBo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>
      <c r="B51" s="13" t="s">
        <v>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2:14">
      <c r="C52" t="s">
        <v>18</v>
      </c>
      <c r="D52" t="s">
        <v>57</v>
      </c>
      <c r="E52" s="1" t="s">
        <v>32</v>
      </c>
      <c r="F52" s="1">
        <v>56280</v>
      </c>
      <c r="G52" s="2">
        <v>0.42</v>
      </c>
      <c r="H52" s="4">
        <v>110</v>
      </c>
      <c r="I52" t="s">
        <v>49</v>
      </c>
      <c r="J52" s="4">
        <v>10</v>
      </c>
      <c r="K52" s="2" t="s">
        <v>50</v>
      </c>
      <c r="L52" s="2">
        <f>G52*ROUNDUP(H52/12/J52, 0)*10</f>
        <v>4.2</v>
      </c>
      <c r="M52" s="2">
        <f>H52/12/J52*L52</f>
        <v>3.85</v>
      </c>
      <c r="N52" t="s">
        <v>59</v>
      </c>
    </row>
    <row r="53" spans="2:14">
      <c r="C53" t="s">
        <v>172</v>
      </c>
      <c r="D53" t="s">
        <v>173</v>
      </c>
      <c r="E53" s="1" t="s">
        <v>32</v>
      </c>
      <c r="F53" s="1">
        <v>58069</v>
      </c>
      <c r="G53">
        <v>1.47</v>
      </c>
      <c r="H53">
        <v>24</v>
      </c>
      <c r="I53" t="s">
        <v>49</v>
      </c>
      <c r="J53">
        <v>1</v>
      </c>
      <c r="K53" t="s">
        <v>50</v>
      </c>
      <c r="L53" s="2">
        <f>G53*ROUNDUP(H53/12/J53, 0)</f>
        <v>2.94</v>
      </c>
      <c r="M53" s="2">
        <f>H53/12/J53*G53</f>
        <v>2.94</v>
      </c>
      <c r="N53" t="s">
        <v>174</v>
      </c>
    </row>
    <row r="54" spans="2:14">
      <c r="C54" t="s">
        <v>20</v>
      </c>
      <c r="D54" t="s">
        <v>33</v>
      </c>
      <c r="E54" s="1" t="s">
        <v>32</v>
      </c>
      <c r="F54" s="1">
        <v>60897</v>
      </c>
      <c r="G54" s="2">
        <v>2.67</v>
      </c>
      <c r="H54" s="4">
        <v>2</v>
      </c>
      <c r="J54" s="4">
        <v>1</v>
      </c>
      <c r="K54" s="2"/>
      <c r="L54" s="2">
        <f>G54*ROUNDUP(H54/J54, 0)</f>
        <v>5.34</v>
      </c>
      <c r="M54" s="2">
        <f>H54/J54*G54</f>
        <v>5.34</v>
      </c>
    </row>
    <row r="55" spans="2:14">
      <c r="C55" t="s">
        <v>21</v>
      </c>
      <c r="D55" t="s">
        <v>34</v>
      </c>
      <c r="E55" s="1" t="s">
        <v>32</v>
      </c>
      <c r="F55" s="1">
        <v>60862</v>
      </c>
      <c r="G55" s="2">
        <v>1.08</v>
      </c>
      <c r="H55" s="4">
        <v>7</v>
      </c>
      <c r="J55" s="4">
        <v>1</v>
      </c>
      <c r="K55" s="2"/>
      <c r="L55" s="2">
        <f t="shared" ref="L55" si="5">G55*ROUNDUP(H55/J55, 0)</f>
        <v>7.5600000000000005</v>
      </c>
      <c r="M55" s="2">
        <f t="shared" ref="M55" si="6">H55/J55*G55</f>
        <v>7.5600000000000005</v>
      </c>
    </row>
    <row r="56" spans="2:14">
      <c r="C56" t="s">
        <v>112</v>
      </c>
      <c r="D56" t="s">
        <v>111</v>
      </c>
      <c r="E56" s="1" t="s">
        <v>32</v>
      </c>
      <c r="F56" s="1">
        <v>60861</v>
      </c>
      <c r="G56" s="2">
        <v>0.93</v>
      </c>
      <c r="H56" s="4">
        <v>5</v>
      </c>
      <c r="J56" s="4">
        <v>1</v>
      </c>
      <c r="L56" s="2">
        <f t="shared" ref="L56" si="7">G56*ROUNDUP(H56/J56, 0)</f>
        <v>4.6500000000000004</v>
      </c>
      <c r="M56" s="2">
        <f t="shared" ref="M56" si="8">H56/J56*G56</f>
        <v>4.6500000000000004</v>
      </c>
    </row>
    <row r="57" spans="2:14">
      <c r="C57" t="s">
        <v>96</v>
      </c>
      <c r="D57" t="s">
        <v>89</v>
      </c>
      <c r="E57" s="1" t="s">
        <v>32</v>
      </c>
      <c r="F57" s="1">
        <v>60874</v>
      </c>
      <c r="G57" s="2">
        <v>1.41</v>
      </c>
      <c r="H57" s="4">
        <v>5</v>
      </c>
      <c r="J57" s="4">
        <v>1</v>
      </c>
      <c r="L57" s="2">
        <f t="shared" ref="L57" si="9">G57*ROUNDUP(H57/J57, 0)</f>
        <v>7.05</v>
      </c>
      <c r="M57" s="2">
        <f t="shared" ref="M57" si="10">H57/J57*G57</f>
        <v>7.05</v>
      </c>
    </row>
    <row r="58" spans="2:14">
      <c r="C58" t="s">
        <v>24</v>
      </c>
      <c r="D58" t="s">
        <v>31</v>
      </c>
      <c r="E58" s="1" t="s">
        <v>32</v>
      </c>
      <c r="F58" s="1">
        <v>60888</v>
      </c>
      <c r="G58" s="2">
        <v>2.04</v>
      </c>
      <c r="H58" s="4">
        <v>2</v>
      </c>
      <c r="J58" s="4">
        <v>1</v>
      </c>
      <c r="K58" s="2"/>
      <c r="L58" s="2">
        <f>G58*ROUNDUP(H58/J58, 0)</f>
        <v>4.08</v>
      </c>
      <c r="M58" s="2">
        <f>H58/J58*G58</f>
        <v>4.08</v>
      </c>
    </row>
    <row r="59" spans="2:14">
      <c r="C59" t="s">
        <v>22</v>
      </c>
      <c r="D59" t="s">
        <v>38</v>
      </c>
      <c r="E59" s="1" t="s">
        <v>32</v>
      </c>
      <c r="F59" s="1">
        <v>60949</v>
      </c>
      <c r="G59" s="2">
        <v>4.34</v>
      </c>
      <c r="H59" s="4">
        <v>9</v>
      </c>
      <c r="J59" s="4">
        <v>1</v>
      </c>
      <c r="K59" s="2"/>
      <c r="L59" s="2">
        <f>G59*ROUNDUP(H59/J59, 0)</f>
        <v>39.06</v>
      </c>
      <c r="M59" s="2">
        <f>H59/J59*G59</f>
        <v>39.06</v>
      </c>
    </row>
    <row r="60" spans="2:14">
      <c r="C60" t="s">
        <v>27</v>
      </c>
      <c r="D60" t="s">
        <v>165</v>
      </c>
      <c r="E60" s="1" t="s">
        <v>32</v>
      </c>
      <c r="F60" s="1">
        <v>58561</v>
      </c>
      <c r="G60" s="2">
        <v>4.32</v>
      </c>
      <c r="H60" s="4">
        <v>1</v>
      </c>
      <c r="J60" s="4">
        <v>1</v>
      </c>
      <c r="K60" s="2"/>
      <c r="L60" s="2">
        <f>G60*ROUNDUP(H60/J60, 0)</f>
        <v>4.32</v>
      </c>
      <c r="M60" s="2">
        <f>H60/J60*G60</f>
        <v>4.32</v>
      </c>
      <c r="N60" t="s">
        <v>166</v>
      </c>
    </row>
    <row r="61" spans="2:14">
      <c r="C61" t="s">
        <v>164</v>
      </c>
      <c r="D61" t="s">
        <v>163</v>
      </c>
      <c r="E61" s="1" t="s">
        <v>32</v>
      </c>
      <c r="F61" s="1">
        <v>58288</v>
      </c>
      <c r="G61" s="2">
        <v>3.63</v>
      </c>
      <c r="H61" s="4">
        <v>1</v>
      </c>
      <c r="J61" s="4">
        <v>1</v>
      </c>
      <c r="L61" s="2">
        <f>G61*ROUNDUP(H61/J61, 0)</f>
        <v>3.63</v>
      </c>
      <c r="M61" s="2">
        <f>H61/J61*G61</f>
        <v>3.63</v>
      </c>
      <c r="N61" t="s">
        <v>167</v>
      </c>
    </row>
    <row r="62" spans="2:14">
      <c r="C62" t="s">
        <v>36</v>
      </c>
      <c r="D62" t="s">
        <v>37</v>
      </c>
      <c r="E62" s="1" t="s">
        <v>32</v>
      </c>
      <c r="F62" s="1">
        <v>60875</v>
      </c>
      <c r="G62" s="2">
        <v>1.89</v>
      </c>
      <c r="H62" s="4">
        <v>1</v>
      </c>
      <c r="J62" s="4">
        <v>1</v>
      </c>
      <c r="K62" s="2"/>
      <c r="L62" s="2">
        <f>G62*ROUNDUP(H62/J62, 0)</f>
        <v>1.89</v>
      </c>
      <c r="M62" s="2">
        <f>H62/J62*G62</f>
        <v>1.89</v>
      </c>
    </row>
    <row r="63" spans="2:14">
      <c r="C63" t="s">
        <v>19</v>
      </c>
      <c r="D63" t="s">
        <v>58</v>
      </c>
      <c r="E63" s="1" t="s">
        <v>32</v>
      </c>
      <c r="F63" s="1">
        <v>56281</v>
      </c>
      <c r="G63" s="2">
        <v>0.9</v>
      </c>
      <c r="H63" s="4">
        <v>24</v>
      </c>
      <c r="I63" t="s">
        <v>49</v>
      </c>
      <c r="J63" s="4">
        <v>10</v>
      </c>
      <c r="K63" s="2" t="s">
        <v>50</v>
      </c>
      <c r="L63" s="2">
        <f>G63*ROUNDUP(H63/12/J63, 0)</f>
        <v>0.9</v>
      </c>
      <c r="M63" s="2">
        <f>H63/12/J63*G63</f>
        <v>0.18000000000000002</v>
      </c>
      <c r="N63" t="s">
        <v>59</v>
      </c>
    </row>
    <row r="64" spans="2:14">
      <c r="C64" t="s">
        <v>23</v>
      </c>
      <c r="D64" t="s">
        <v>35</v>
      </c>
      <c r="E64" s="1" t="s">
        <v>32</v>
      </c>
      <c r="F64" s="1">
        <v>60866</v>
      </c>
      <c r="G64" s="2">
        <v>2.71</v>
      </c>
      <c r="H64" s="4">
        <v>2</v>
      </c>
      <c r="J64" s="4">
        <v>1</v>
      </c>
      <c r="K64" s="2"/>
      <c r="L64" s="2">
        <f>H64/J64*G64</f>
        <v>5.42</v>
      </c>
      <c r="M64" s="2">
        <f t="shared" ref="M64:M65" si="11">H64/J64*G64</f>
        <v>5.42</v>
      </c>
    </row>
    <row r="65" spans="2:14">
      <c r="C65" t="s">
        <v>24</v>
      </c>
      <c r="D65" t="s">
        <v>52</v>
      </c>
      <c r="E65" s="1" t="s">
        <v>32</v>
      </c>
      <c r="F65" s="1">
        <v>60892</v>
      </c>
      <c r="G65" s="2">
        <v>3.04</v>
      </c>
      <c r="H65">
        <v>1</v>
      </c>
      <c r="J65" s="4">
        <v>1</v>
      </c>
      <c r="L65" s="2">
        <f>H65/J65*G65</f>
        <v>3.04</v>
      </c>
      <c r="M65" s="2">
        <f t="shared" si="11"/>
        <v>3.04</v>
      </c>
    </row>
    <row r="66" spans="2:14" ht="15.75" thickBot="1">
      <c r="B66" s="10"/>
      <c r="C66" s="10"/>
      <c r="D66" s="10"/>
      <c r="E66" s="10"/>
      <c r="F66" s="10"/>
      <c r="G66" s="10"/>
      <c r="H66" s="10"/>
      <c r="I66" s="10"/>
      <c r="J66" s="12" t="s">
        <v>51</v>
      </c>
      <c r="K66" s="12"/>
      <c r="L66" s="12">
        <f>SUM(L52:L65)</f>
        <v>94.08</v>
      </c>
      <c r="M66" s="12">
        <f>SUM(M52:M65)</f>
        <v>93.01</v>
      </c>
      <c r="N66" s="10"/>
    </row>
    <row r="67" spans="2:14">
      <c r="L67" s="3"/>
      <c r="M67" s="3"/>
    </row>
    <row r="68" spans="2:14" ht="15.75" thickBo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>
      <c r="B69" s="13" t="s">
        <v>127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2:14">
      <c r="C70" t="s">
        <v>128</v>
      </c>
      <c r="D70" t="s">
        <v>160</v>
      </c>
      <c r="E70" s="1" t="s">
        <v>132</v>
      </c>
      <c r="F70" s="1" t="s">
        <v>133</v>
      </c>
      <c r="G70" s="2">
        <v>16.989999999999998</v>
      </c>
      <c r="H70">
        <v>36</v>
      </c>
      <c r="I70" t="s">
        <v>49</v>
      </c>
      <c r="J70">
        <v>3</v>
      </c>
      <c r="K70" t="s">
        <v>50</v>
      </c>
      <c r="L70" s="2">
        <f>G70*ROUNDUP(H70/12/J70, 0)</f>
        <v>16.989999999999998</v>
      </c>
      <c r="M70" s="2">
        <f>H70/12/J70*G70</f>
        <v>16.989999999999998</v>
      </c>
    </row>
    <row r="71" spans="2:14">
      <c r="D71" t="s">
        <v>129</v>
      </c>
      <c r="E71" s="1" t="s">
        <v>132</v>
      </c>
      <c r="F71" s="1" t="s">
        <v>133</v>
      </c>
      <c r="G71" s="2">
        <v>4</v>
      </c>
      <c r="H71">
        <v>1</v>
      </c>
      <c r="J71">
        <v>1</v>
      </c>
      <c r="L71" s="2">
        <f>H71/J71*G71</f>
        <v>4</v>
      </c>
      <c r="M71" s="2">
        <f t="shared" ref="M71" si="12">H71/J71*G71</f>
        <v>4</v>
      </c>
      <c r="N71" t="s">
        <v>161</v>
      </c>
    </row>
    <row r="72" spans="2:14">
      <c r="C72" t="s">
        <v>130</v>
      </c>
      <c r="D72" t="s">
        <v>158</v>
      </c>
      <c r="E72" s="1" t="s">
        <v>85</v>
      </c>
      <c r="F72" s="1" t="s">
        <v>159</v>
      </c>
      <c r="G72" s="2">
        <v>3.38</v>
      </c>
      <c r="H72">
        <v>1</v>
      </c>
      <c r="J72">
        <v>1</v>
      </c>
      <c r="L72" s="2">
        <f>H72/J72*G72</f>
        <v>3.38</v>
      </c>
      <c r="M72" s="2">
        <f t="shared" ref="M72:M74" si="13">H72/J72*G72</f>
        <v>3.38</v>
      </c>
    </row>
    <row r="73" spans="2:14">
      <c r="D73" t="s">
        <v>131</v>
      </c>
      <c r="E73" s="1" t="s">
        <v>153</v>
      </c>
      <c r="F73" s="1" t="s">
        <v>133</v>
      </c>
      <c r="G73" s="2">
        <v>9.3000000000000007</v>
      </c>
      <c r="H73">
        <v>1</v>
      </c>
      <c r="J73">
        <v>1</v>
      </c>
      <c r="L73" s="2">
        <f>H73/J73*G73</f>
        <v>9.3000000000000007</v>
      </c>
      <c r="M73" s="2">
        <f t="shared" si="13"/>
        <v>9.3000000000000007</v>
      </c>
    </row>
    <row r="74" spans="2:14">
      <c r="C74" t="s">
        <v>154</v>
      </c>
      <c r="D74" t="s">
        <v>157</v>
      </c>
      <c r="E74" s="1" t="s">
        <v>25</v>
      </c>
      <c r="F74" s="1" t="s">
        <v>156</v>
      </c>
      <c r="G74" s="2">
        <v>0.34</v>
      </c>
      <c r="H74">
        <v>1</v>
      </c>
      <c r="J74">
        <v>1</v>
      </c>
      <c r="L74" s="2">
        <f>H74/J74*G74</f>
        <v>0.34</v>
      </c>
      <c r="M74" s="2">
        <f t="shared" si="13"/>
        <v>0.34</v>
      </c>
      <c r="N74" t="s">
        <v>155</v>
      </c>
    </row>
    <row r="75" spans="2:14">
      <c r="C75" t="s">
        <v>162</v>
      </c>
    </row>
    <row r="76" spans="2:14">
      <c r="C76" t="s">
        <v>170</v>
      </c>
    </row>
    <row r="77" spans="2:14">
      <c r="C77" t="s">
        <v>169</v>
      </c>
    </row>
    <row r="78" spans="2:14">
      <c r="B78" s="27"/>
      <c r="C78" s="27" t="s">
        <v>171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spans="2:14" ht="15.75" thickBot="1">
      <c r="B79" s="10"/>
      <c r="C79" s="10"/>
      <c r="D79" s="10"/>
      <c r="E79" s="10"/>
      <c r="F79" s="10"/>
      <c r="G79" s="10"/>
      <c r="H79" s="10"/>
      <c r="I79" s="10"/>
      <c r="J79" s="12" t="s">
        <v>51</v>
      </c>
      <c r="K79" s="10"/>
      <c r="L79" s="12">
        <f>SUM(L70:L78)</f>
        <v>34.010000000000005</v>
      </c>
      <c r="M79" s="12">
        <f>SUM(M70:M78)</f>
        <v>34.010000000000005</v>
      </c>
      <c r="N79" s="10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4"/>
  <sheetViews>
    <sheetView tabSelected="1" topLeftCell="A46" workbookViewId="0">
      <selection activeCell="C60" sqref="C60"/>
    </sheetView>
  </sheetViews>
  <sheetFormatPr defaultRowHeight="15"/>
  <cols>
    <col min="1" max="1" width="2.140625" customWidth="1"/>
    <col min="2" max="2" width="2.28515625" customWidth="1"/>
    <col min="3" max="3" width="24.85546875" customWidth="1"/>
    <col min="4" max="4" width="64.85546875" customWidth="1"/>
    <col min="5" max="6" width="17.140625" customWidth="1"/>
    <col min="7" max="7" width="7.140625" customWidth="1"/>
    <col min="8" max="8" width="5.7109375" customWidth="1"/>
    <col min="9" max="9" width="2.140625" customWidth="1"/>
    <col min="10" max="10" width="9" customWidth="1"/>
    <col min="11" max="11" width="2.28515625" customWidth="1"/>
    <col min="14" max="14" width="9.85546875" customWidth="1"/>
    <col min="15" max="15" width="110.140625" customWidth="1"/>
  </cols>
  <sheetData>
    <row r="1" spans="1:15" ht="31.5">
      <c r="A1" s="17" t="s">
        <v>177</v>
      </c>
      <c r="B1" s="17"/>
      <c r="C1" s="17"/>
      <c r="D1" s="4"/>
      <c r="E1" s="20">
        <f>SUM(L71,L54,L16,L84)</f>
        <v>433.81</v>
      </c>
      <c r="F1" s="21">
        <f>SUM(M71,M54,M16,M84)</f>
        <v>276.42806111111111</v>
      </c>
    </row>
    <row r="2" spans="1:15">
      <c r="A2" t="s">
        <v>175</v>
      </c>
    </row>
    <row r="3" spans="1:15" ht="30" customHeight="1" thickBot="1">
      <c r="B3" s="32" t="s">
        <v>2</v>
      </c>
      <c r="C3" s="32"/>
      <c r="D3" s="28" t="s">
        <v>3</v>
      </c>
      <c r="E3" s="28" t="s">
        <v>65</v>
      </c>
      <c r="F3" s="19" t="s">
        <v>26</v>
      </c>
      <c r="G3" s="19" t="s">
        <v>0</v>
      </c>
      <c r="H3" s="28" t="s">
        <v>5</v>
      </c>
      <c r="I3" s="9"/>
      <c r="J3" s="28" t="s">
        <v>4</v>
      </c>
      <c r="K3" s="9"/>
      <c r="L3" s="28" t="s">
        <v>1</v>
      </c>
      <c r="M3" s="28" t="s">
        <v>6</v>
      </c>
      <c r="N3" s="30" t="s">
        <v>218</v>
      </c>
      <c r="O3" s="28" t="s">
        <v>60</v>
      </c>
    </row>
    <row r="4" spans="1:15">
      <c r="B4" s="13" t="s">
        <v>7</v>
      </c>
      <c r="C4" s="13"/>
      <c r="D4" s="13"/>
      <c r="E4" s="13"/>
      <c r="F4" s="13"/>
      <c r="G4" s="15"/>
      <c r="H4" s="13"/>
      <c r="I4" s="13"/>
      <c r="J4" s="16"/>
      <c r="K4" s="15"/>
      <c r="L4" s="15"/>
      <c r="M4" s="15"/>
      <c r="N4" s="27"/>
      <c r="O4" s="13"/>
    </row>
    <row r="5" spans="1:15">
      <c r="B5" s="5"/>
      <c r="C5" s="5" t="s">
        <v>220</v>
      </c>
      <c r="D5" s="5" t="s">
        <v>182</v>
      </c>
      <c r="E5" s="8" t="s">
        <v>25</v>
      </c>
      <c r="F5" s="8" t="s">
        <v>184</v>
      </c>
      <c r="G5" s="6">
        <v>4.47</v>
      </c>
      <c r="H5" s="5">
        <v>200</v>
      </c>
      <c r="I5" s="5" t="s">
        <v>49</v>
      </c>
      <c r="J5" s="7">
        <v>10</v>
      </c>
      <c r="K5" s="6" t="s">
        <v>50</v>
      </c>
      <c r="L5" s="6">
        <f>G5*ROUNDUP(H5/12/J5, 0)</f>
        <v>8.94</v>
      </c>
      <c r="M5" s="6">
        <f>H5/12/J5*G5</f>
        <v>7.45</v>
      </c>
      <c r="N5">
        <f>L5/M5</f>
        <v>1.2</v>
      </c>
      <c r="O5" s="5"/>
    </row>
    <row r="6" spans="1:15">
      <c r="B6" s="5"/>
      <c r="C6" s="5" t="s">
        <v>221</v>
      </c>
      <c r="D6" s="5" t="s">
        <v>183</v>
      </c>
      <c r="E6" s="8" t="s">
        <v>25</v>
      </c>
      <c r="F6" s="8" t="s">
        <v>185</v>
      </c>
      <c r="G6" s="6">
        <v>3.76</v>
      </c>
      <c r="H6" s="5">
        <v>25</v>
      </c>
      <c r="I6" s="5" t="s">
        <v>49</v>
      </c>
      <c r="J6" s="7">
        <v>10</v>
      </c>
      <c r="K6" s="6" t="s">
        <v>50</v>
      </c>
      <c r="L6" s="6">
        <f>G6*ROUNDUP(H6/12/J6, 0)</f>
        <v>3.76</v>
      </c>
      <c r="M6" s="6">
        <f>H6/12/J6*G6</f>
        <v>0.78333333333333333</v>
      </c>
      <c r="N6">
        <f t="shared" ref="N6:N13" si="0">L6/M6</f>
        <v>4.8</v>
      </c>
      <c r="O6" s="5"/>
    </row>
    <row r="7" spans="1:15">
      <c r="B7" s="5"/>
      <c r="C7" s="5" t="s">
        <v>187</v>
      </c>
      <c r="D7" s="22" t="s">
        <v>193</v>
      </c>
      <c r="E7" s="8" t="s">
        <v>25</v>
      </c>
      <c r="F7" s="1" t="s">
        <v>192</v>
      </c>
      <c r="G7" s="6">
        <v>0.33</v>
      </c>
      <c r="H7" s="5">
        <v>3</v>
      </c>
      <c r="I7" s="5"/>
      <c r="J7" s="7">
        <v>1</v>
      </c>
      <c r="K7" s="6"/>
      <c r="L7" s="6">
        <f t="shared" ref="L7:L13" si="1">G7*ROUNDUP(H7/J7, 0)</f>
        <v>0.99</v>
      </c>
      <c r="M7" s="6">
        <f t="shared" ref="M7:M13" si="2">H7/J7*G7</f>
        <v>0.99</v>
      </c>
      <c r="N7">
        <f t="shared" si="0"/>
        <v>1</v>
      </c>
      <c r="O7" s="5"/>
    </row>
    <row r="8" spans="1:15">
      <c r="B8" s="5"/>
      <c r="C8" s="5" t="s">
        <v>204</v>
      </c>
      <c r="D8" s="22" t="s">
        <v>205</v>
      </c>
      <c r="E8" s="8" t="s">
        <v>25</v>
      </c>
      <c r="F8" s="1" t="s">
        <v>206</v>
      </c>
      <c r="G8" s="6">
        <v>0.26</v>
      </c>
      <c r="H8" s="5">
        <v>2</v>
      </c>
      <c r="I8" s="5"/>
      <c r="J8" s="7">
        <v>1</v>
      </c>
      <c r="K8" s="6"/>
      <c r="L8" s="6">
        <f t="shared" si="1"/>
        <v>0.52</v>
      </c>
      <c r="M8" s="6">
        <f t="shared" si="2"/>
        <v>0.52</v>
      </c>
      <c r="N8">
        <f t="shared" si="0"/>
        <v>1</v>
      </c>
      <c r="O8" s="5"/>
    </row>
    <row r="9" spans="1:15">
      <c r="B9" s="5"/>
      <c r="C9" s="5" t="s">
        <v>188</v>
      </c>
      <c r="D9" s="22" t="s">
        <v>194</v>
      </c>
      <c r="E9" s="8" t="s">
        <v>25</v>
      </c>
      <c r="F9" s="1" t="s">
        <v>200</v>
      </c>
      <c r="G9" s="6">
        <v>0.42</v>
      </c>
      <c r="H9" s="5">
        <v>4</v>
      </c>
      <c r="I9" s="5"/>
      <c r="J9" s="7">
        <v>1</v>
      </c>
      <c r="K9" s="6"/>
      <c r="L9" s="6">
        <f t="shared" si="1"/>
        <v>1.68</v>
      </c>
      <c r="M9" s="6">
        <f t="shared" si="2"/>
        <v>1.68</v>
      </c>
      <c r="N9">
        <f t="shared" si="0"/>
        <v>1</v>
      </c>
      <c r="O9" s="5"/>
    </row>
    <row r="10" spans="1:15">
      <c r="C10" s="22" t="s">
        <v>196</v>
      </c>
      <c r="D10" s="22" t="s">
        <v>195</v>
      </c>
      <c r="E10" s="23" t="s">
        <v>25</v>
      </c>
      <c r="F10" s="1" t="s">
        <v>219</v>
      </c>
      <c r="G10" s="24">
        <v>1.1200000000000001</v>
      </c>
      <c r="H10" s="22">
        <v>1</v>
      </c>
      <c r="J10" s="25">
        <v>1</v>
      </c>
      <c r="L10" s="24">
        <f t="shared" si="1"/>
        <v>1.1200000000000001</v>
      </c>
      <c r="M10" s="24">
        <f t="shared" si="2"/>
        <v>1.1200000000000001</v>
      </c>
      <c r="N10">
        <f t="shared" si="0"/>
        <v>1</v>
      </c>
    </row>
    <row r="11" spans="1:15">
      <c r="B11" s="5"/>
      <c r="C11" s="22" t="s">
        <v>189</v>
      </c>
      <c r="D11" s="22" t="s">
        <v>197</v>
      </c>
      <c r="E11" s="23" t="s">
        <v>25</v>
      </c>
      <c r="F11" s="1" t="s">
        <v>208</v>
      </c>
      <c r="G11" s="24">
        <v>0.3</v>
      </c>
      <c r="H11" s="22">
        <v>4</v>
      </c>
      <c r="J11" s="25">
        <v>1</v>
      </c>
      <c r="L11" s="24">
        <f t="shared" si="1"/>
        <v>1.2</v>
      </c>
      <c r="M11" s="24">
        <f t="shared" si="2"/>
        <v>1.2</v>
      </c>
      <c r="N11">
        <f t="shared" si="0"/>
        <v>1</v>
      </c>
    </row>
    <row r="12" spans="1:15">
      <c r="B12" s="5"/>
      <c r="C12" s="5" t="s">
        <v>203</v>
      </c>
      <c r="D12" s="22" t="s">
        <v>202</v>
      </c>
      <c r="E12" s="8" t="s">
        <v>25</v>
      </c>
      <c r="F12" s="1" t="s">
        <v>201</v>
      </c>
      <c r="G12" s="6">
        <v>0.48</v>
      </c>
      <c r="H12" s="22">
        <v>6</v>
      </c>
      <c r="I12" s="5"/>
      <c r="J12" s="7">
        <v>1</v>
      </c>
      <c r="K12" s="6"/>
      <c r="L12" s="6">
        <f t="shared" si="1"/>
        <v>2.88</v>
      </c>
      <c r="M12" s="6">
        <f t="shared" si="2"/>
        <v>2.88</v>
      </c>
      <c r="N12">
        <f t="shared" si="0"/>
        <v>1</v>
      </c>
      <c r="O12" s="5"/>
    </row>
    <row r="13" spans="1:15">
      <c r="C13" s="22" t="s">
        <v>186</v>
      </c>
      <c r="D13" s="22" t="s">
        <v>198</v>
      </c>
      <c r="E13" s="23" t="s">
        <v>25</v>
      </c>
      <c r="F13" s="1" t="s">
        <v>191</v>
      </c>
      <c r="G13" s="24">
        <v>0.28999999999999998</v>
      </c>
      <c r="H13" s="22">
        <v>2</v>
      </c>
      <c r="I13" s="5"/>
      <c r="J13" s="7">
        <v>1</v>
      </c>
      <c r="K13" s="6"/>
      <c r="L13" s="6">
        <f t="shared" si="1"/>
        <v>0.57999999999999996</v>
      </c>
      <c r="M13" s="6">
        <f t="shared" si="2"/>
        <v>0.57999999999999996</v>
      </c>
      <c r="N13">
        <f t="shared" si="0"/>
        <v>1</v>
      </c>
      <c r="O13" s="22"/>
    </row>
    <row r="14" spans="1:15">
      <c r="C14" s="22" t="s">
        <v>190</v>
      </c>
      <c r="D14" s="22" t="s">
        <v>199</v>
      </c>
      <c r="E14" s="23" t="s">
        <v>25</v>
      </c>
      <c r="F14" s="1" t="s">
        <v>207</v>
      </c>
      <c r="G14" s="24">
        <v>0.26</v>
      </c>
      <c r="H14" s="22">
        <v>6</v>
      </c>
      <c r="I14" s="5"/>
      <c r="J14" s="25">
        <v>1</v>
      </c>
      <c r="K14" s="6"/>
      <c r="L14" s="6">
        <f>G14*ROUNDUP(H14/J14, 0)</f>
        <v>1.56</v>
      </c>
      <c r="M14" s="6">
        <f>H14/J14*G14</f>
        <v>1.56</v>
      </c>
      <c r="N14">
        <f>L14/M14</f>
        <v>1</v>
      </c>
      <c r="O14" s="22"/>
    </row>
    <row r="15" spans="1:15">
      <c r="C15" s="22" t="s">
        <v>225</v>
      </c>
      <c r="O15" s="22"/>
    </row>
    <row r="16" spans="1:15" ht="15.75" thickBot="1">
      <c r="B16" s="10"/>
      <c r="C16" s="10"/>
      <c r="D16" s="10"/>
      <c r="E16" s="10"/>
      <c r="F16" s="10"/>
      <c r="G16" s="10"/>
      <c r="H16" s="10"/>
      <c r="I16" s="10"/>
      <c r="J16" s="12" t="s">
        <v>51</v>
      </c>
      <c r="K16" s="12"/>
      <c r="L16" s="12">
        <f>SUM(L5:L14)</f>
        <v>23.229999999999993</v>
      </c>
      <c r="M16" s="12">
        <f>SUM(M5:M14)</f>
        <v>18.763333333333328</v>
      </c>
      <c r="N16" s="10"/>
      <c r="O16" s="10"/>
    </row>
    <row r="18" spans="2:15" ht="15.75" thickBo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O18" s="9"/>
    </row>
    <row r="19" spans="2:15">
      <c r="B19" s="13" t="s">
        <v>30</v>
      </c>
      <c r="C19" s="13"/>
      <c r="D19" s="13"/>
      <c r="E19" s="14"/>
      <c r="F19" s="14"/>
      <c r="G19" s="15"/>
      <c r="H19" s="13"/>
      <c r="I19" s="13"/>
      <c r="J19" s="16"/>
      <c r="K19" s="15"/>
      <c r="L19" s="15"/>
      <c r="M19" s="15"/>
      <c r="N19" s="13"/>
      <c r="O19" s="13"/>
    </row>
    <row r="20" spans="2:15">
      <c r="C20" t="s">
        <v>178</v>
      </c>
      <c r="D20" t="s">
        <v>44</v>
      </c>
      <c r="E20" s="1" t="s">
        <v>25</v>
      </c>
      <c r="F20" s="1" t="s">
        <v>41</v>
      </c>
      <c r="G20" s="2">
        <v>42.54</v>
      </c>
      <c r="H20" s="4">
        <v>6</v>
      </c>
      <c r="I20" t="s">
        <v>49</v>
      </c>
      <c r="J20" s="4">
        <v>1</v>
      </c>
      <c r="K20" s="2" t="s">
        <v>50</v>
      </c>
      <c r="L20" s="2">
        <f>G20*ROUNDUP(H20/12/J20, 0)</f>
        <v>42.54</v>
      </c>
      <c r="M20" s="2">
        <f>H20/12/J20*G20</f>
        <v>21.27</v>
      </c>
      <c r="N20">
        <f>L20/M20</f>
        <v>2</v>
      </c>
      <c r="O20" t="s">
        <v>138</v>
      </c>
    </row>
    <row r="21" spans="2:15">
      <c r="D21" t="s">
        <v>45</v>
      </c>
      <c r="E21" s="1" t="s">
        <v>25</v>
      </c>
      <c r="F21" s="1" t="s">
        <v>46</v>
      </c>
      <c r="G21" s="2">
        <v>9.06</v>
      </c>
      <c r="H21" s="4">
        <v>1</v>
      </c>
      <c r="J21" s="4">
        <v>1</v>
      </c>
      <c r="K21" s="2"/>
      <c r="L21" s="2">
        <f>G21*ROUNDUP(H21/J21, 0)</f>
        <v>9.06</v>
      </c>
      <c r="M21" s="2">
        <f>H21/J21*G21</f>
        <v>9.06</v>
      </c>
      <c r="N21">
        <f t="shared" ref="N21:N53" si="3">L21/M21</f>
        <v>1</v>
      </c>
    </row>
    <row r="22" spans="2:15">
      <c r="D22" t="s">
        <v>140</v>
      </c>
      <c r="E22" s="1" t="s">
        <v>25</v>
      </c>
      <c r="F22" s="1" t="s">
        <v>141</v>
      </c>
      <c r="G22" s="2">
        <v>8.8000000000000007</v>
      </c>
      <c r="H22" s="4">
        <v>3</v>
      </c>
      <c r="I22" t="s">
        <v>49</v>
      </c>
      <c r="J22" s="4">
        <v>4</v>
      </c>
      <c r="K22" s="2" t="s">
        <v>50</v>
      </c>
      <c r="L22" s="2">
        <f>G22*ROUNDUP(H22/12/J22, 0)</f>
        <v>8.8000000000000007</v>
      </c>
      <c r="M22" s="2">
        <f>H22/12/J22*G22</f>
        <v>0.55000000000000004</v>
      </c>
      <c r="N22">
        <f t="shared" si="3"/>
        <v>16</v>
      </c>
    </row>
    <row r="23" spans="2:15">
      <c r="C23" t="s">
        <v>179</v>
      </c>
      <c r="D23" t="s">
        <v>211</v>
      </c>
      <c r="E23" s="1" t="s">
        <v>25</v>
      </c>
      <c r="F23" s="1" t="s">
        <v>210</v>
      </c>
      <c r="G23" s="2">
        <v>25.28</v>
      </c>
      <c r="H23" s="4">
        <v>6</v>
      </c>
      <c r="I23" t="s">
        <v>49</v>
      </c>
      <c r="J23" s="4">
        <v>6</v>
      </c>
      <c r="K23" t="s">
        <v>50</v>
      </c>
      <c r="L23" s="2">
        <f>G23*ROUNDUP(H23/12/J23, 0)</f>
        <v>25.28</v>
      </c>
      <c r="M23" s="2">
        <f>H23/12/J23*G23</f>
        <v>2.1066666666666665</v>
      </c>
      <c r="N23">
        <f t="shared" si="3"/>
        <v>12.000000000000002</v>
      </c>
    </row>
    <row r="24" spans="2:15">
      <c r="D24" t="s">
        <v>180</v>
      </c>
      <c r="E24" s="1" t="s">
        <v>25</v>
      </c>
      <c r="F24" s="1" t="s">
        <v>181</v>
      </c>
      <c r="G24" s="2">
        <v>3.35</v>
      </c>
      <c r="H24" s="4">
        <v>1</v>
      </c>
      <c r="J24" s="4">
        <v>1</v>
      </c>
      <c r="L24" s="2">
        <f>G24*J24</f>
        <v>3.35</v>
      </c>
      <c r="M24" s="2">
        <f>H24/J24*G24</f>
        <v>3.35</v>
      </c>
      <c r="N24">
        <f t="shared" si="3"/>
        <v>1</v>
      </c>
    </row>
    <row r="25" spans="2:15">
      <c r="C25" t="s">
        <v>137</v>
      </c>
      <c r="D25" t="s">
        <v>43</v>
      </c>
      <c r="E25" s="1" t="s">
        <v>25</v>
      </c>
      <c r="F25" s="1" t="s">
        <v>42</v>
      </c>
      <c r="G25" s="2">
        <v>25.43</v>
      </c>
      <c r="H25" s="4">
        <v>8</v>
      </c>
      <c r="I25" t="s">
        <v>49</v>
      </c>
      <c r="J25" s="4">
        <v>1</v>
      </c>
      <c r="K25" s="2" t="s">
        <v>50</v>
      </c>
      <c r="L25" s="2">
        <f>G25*ROUNDUP(H25/12/J25, 0)</f>
        <v>25.43</v>
      </c>
      <c r="M25" s="2">
        <f>H25/12/J25*G25</f>
        <v>16.953333333333333</v>
      </c>
      <c r="N25">
        <f t="shared" si="3"/>
        <v>1.5</v>
      </c>
      <c r="O25" t="s">
        <v>139</v>
      </c>
    </row>
    <row r="26" spans="2:15">
      <c r="D26" t="s">
        <v>47</v>
      </c>
      <c r="E26" s="1" t="s">
        <v>25</v>
      </c>
      <c r="F26" s="1" t="s">
        <v>48</v>
      </c>
      <c r="G26" s="2">
        <v>6.62</v>
      </c>
      <c r="H26" s="4">
        <v>2</v>
      </c>
      <c r="J26" s="4">
        <v>1</v>
      </c>
      <c r="K26" s="2"/>
      <c r="L26" s="2">
        <f>G26*ROUNDUP(H26/J26, 0)</f>
        <v>13.24</v>
      </c>
      <c r="M26" s="2">
        <f>H26/J26*G26</f>
        <v>13.24</v>
      </c>
      <c r="N26">
        <f t="shared" si="3"/>
        <v>1</v>
      </c>
    </row>
    <row r="27" spans="2:15">
      <c r="D27" t="s">
        <v>222</v>
      </c>
      <c r="E27" s="1" t="s">
        <v>32</v>
      </c>
      <c r="F27" s="1">
        <v>23099</v>
      </c>
      <c r="G27" s="2">
        <v>8.5</v>
      </c>
      <c r="H27" s="4">
        <v>2</v>
      </c>
      <c r="J27" s="4">
        <v>1</v>
      </c>
      <c r="L27" s="2">
        <f>G27*ROUNDUP(H27/J27, 0)</f>
        <v>17</v>
      </c>
      <c r="M27" s="2">
        <f>H27/J27*G27</f>
        <v>17</v>
      </c>
      <c r="N27">
        <f t="shared" si="3"/>
        <v>1</v>
      </c>
    </row>
    <row r="28" spans="2:15">
      <c r="C28" t="s">
        <v>11</v>
      </c>
      <c r="D28" t="s">
        <v>233</v>
      </c>
      <c r="E28" s="1" t="s">
        <v>32</v>
      </c>
      <c r="F28" s="1">
        <v>44546</v>
      </c>
      <c r="G28" s="2">
        <v>7.96</v>
      </c>
      <c r="H28" s="4">
        <v>6</v>
      </c>
      <c r="I28" t="s">
        <v>49</v>
      </c>
      <c r="J28" s="4">
        <v>1</v>
      </c>
      <c r="K28" s="2" t="s">
        <v>50</v>
      </c>
      <c r="L28" s="2">
        <f>G28*ROUNDUP(H28/12/J28, 0)</f>
        <v>7.96</v>
      </c>
      <c r="M28" s="2">
        <f t="shared" ref="M28:M31" si="4">H28/12/J28*G28</f>
        <v>3.98</v>
      </c>
      <c r="N28">
        <f t="shared" si="3"/>
        <v>2</v>
      </c>
      <c r="O28" t="s">
        <v>95</v>
      </c>
    </row>
    <row r="29" spans="2:15">
      <c r="D29" t="s">
        <v>47</v>
      </c>
      <c r="E29" s="1" t="s">
        <v>25</v>
      </c>
      <c r="F29" s="1" t="s">
        <v>48</v>
      </c>
      <c r="G29" s="2">
        <v>6.62</v>
      </c>
      <c r="H29" s="4">
        <v>1</v>
      </c>
      <c r="J29" s="4">
        <v>1</v>
      </c>
      <c r="K29" s="2"/>
      <c r="L29" s="2">
        <f>G29*ROUNDUP(H29/J29, 0)</f>
        <v>6.62</v>
      </c>
      <c r="M29" s="2">
        <f>H29/J29*G29</f>
        <v>6.62</v>
      </c>
      <c r="N29">
        <f t="shared" si="3"/>
        <v>1</v>
      </c>
    </row>
    <row r="30" spans="2:15">
      <c r="C30" t="s">
        <v>28</v>
      </c>
      <c r="D30" t="s">
        <v>81</v>
      </c>
      <c r="E30" s="1" t="s">
        <v>25</v>
      </c>
      <c r="F30" s="1" t="s">
        <v>77</v>
      </c>
      <c r="G30" s="2">
        <v>8</v>
      </c>
      <c r="H30" s="4">
        <v>20</v>
      </c>
      <c r="I30" t="s">
        <v>49</v>
      </c>
      <c r="J30" s="4">
        <v>8</v>
      </c>
      <c r="K30" s="2" t="s">
        <v>50</v>
      </c>
      <c r="L30" s="2">
        <f>G30*ROUNDUP(H30/12/J30, 0)</f>
        <v>8</v>
      </c>
      <c r="M30" s="2">
        <f t="shared" si="4"/>
        <v>1.6666666666666667</v>
      </c>
      <c r="N30">
        <f t="shared" si="3"/>
        <v>4.8</v>
      </c>
    </row>
    <row r="31" spans="2:15">
      <c r="C31" t="s">
        <v>78</v>
      </c>
      <c r="D31" t="s">
        <v>80</v>
      </c>
      <c r="E31" s="1" t="s">
        <v>25</v>
      </c>
      <c r="F31" s="1" t="s">
        <v>79</v>
      </c>
      <c r="G31" s="2">
        <v>18.28</v>
      </c>
      <c r="H31" s="4">
        <v>2</v>
      </c>
      <c r="I31" t="s">
        <v>49</v>
      </c>
      <c r="J31" s="4">
        <v>8</v>
      </c>
      <c r="K31" s="2" t="s">
        <v>50</v>
      </c>
      <c r="L31" s="2">
        <f>G31*ROUNDUP(H31/12/J31, 0)</f>
        <v>18.28</v>
      </c>
      <c r="M31" s="2">
        <f t="shared" si="4"/>
        <v>0.38083333333333336</v>
      </c>
      <c r="N31">
        <f t="shared" si="3"/>
        <v>48</v>
      </c>
    </row>
    <row r="32" spans="2:15">
      <c r="D32" t="s">
        <v>82</v>
      </c>
      <c r="E32" s="1" t="s">
        <v>25</v>
      </c>
      <c r="F32" s="1" t="s">
        <v>83</v>
      </c>
      <c r="G32" s="2">
        <v>8.3800000000000008</v>
      </c>
      <c r="H32" s="4">
        <v>1</v>
      </c>
      <c r="J32" s="4">
        <v>10</v>
      </c>
      <c r="L32" s="2">
        <f>G32*ROUNDUP(H32/J32, 0)</f>
        <v>8.3800000000000008</v>
      </c>
      <c r="M32" s="2">
        <f>H32/J32*G32</f>
        <v>0.83800000000000008</v>
      </c>
      <c r="N32">
        <f t="shared" si="3"/>
        <v>10</v>
      </c>
      <c r="O32" t="s">
        <v>84</v>
      </c>
    </row>
    <row r="33" spans="3:15">
      <c r="D33" t="s">
        <v>115</v>
      </c>
      <c r="E33" s="1" t="s">
        <v>25</v>
      </c>
      <c r="F33" s="1" t="s">
        <v>114</v>
      </c>
      <c r="G33" s="2">
        <v>2.4</v>
      </c>
      <c r="H33" s="4">
        <v>1</v>
      </c>
      <c r="J33" s="4">
        <v>1</v>
      </c>
      <c r="L33" s="2">
        <f>G33*ROUNDUP(H33/J33, 0)</f>
        <v>2.4</v>
      </c>
      <c r="M33" s="2">
        <f>H33/J33*G33</f>
        <v>2.4</v>
      </c>
      <c r="N33">
        <f t="shared" si="3"/>
        <v>1</v>
      </c>
      <c r="O33" t="s">
        <v>116</v>
      </c>
    </row>
    <row r="34" spans="3:15">
      <c r="D34" t="s">
        <v>117</v>
      </c>
      <c r="E34" s="1" t="s">
        <v>85</v>
      </c>
      <c r="F34" s="1">
        <v>202210246</v>
      </c>
      <c r="G34" s="2">
        <v>0.62</v>
      </c>
      <c r="H34" s="4">
        <v>2</v>
      </c>
      <c r="J34" s="4">
        <v>3</v>
      </c>
      <c r="L34" s="2">
        <f>G34*ROUNDUP(H34/J34, 0)</f>
        <v>0.62</v>
      </c>
      <c r="M34" s="2">
        <f>H34/J34*G34</f>
        <v>0.41333333333333333</v>
      </c>
      <c r="N34">
        <f t="shared" si="3"/>
        <v>1.5</v>
      </c>
    </row>
    <row r="35" spans="3:15">
      <c r="C35" t="s">
        <v>29</v>
      </c>
      <c r="D35" t="s">
        <v>101</v>
      </c>
      <c r="E35" s="1" t="s">
        <v>25</v>
      </c>
      <c r="F35" s="1" t="s">
        <v>102</v>
      </c>
      <c r="G35" s="2">
        <v>2.44</v>
      </c>
      <c r="H35" s="4">
        <v>5</v>
      </c>
      <c r="I35" t="s">
        <v>49</v>
      </c>
      <c r="J35" s="4">
        <v>6</v>
      </c>
      <c r="K35" s="2" t="s">
        <v>50</v>
      </c>
      <c r="L35" s="2">
        <f>G35*ROUNDUP(H35/12/J35, 0)</f>
        <v>2.44</v>
      </c>
      <c r="M35" s="2">
        <f>H35/12/J35*G35</f>
        <v>0.16944444444444445</v>
      </c>
      <c r="N35">
        <f t="shared" si="3"/>
        <v>14.399999999999999</v>
      </c>
    </row>
    <row r="36" spans="3:15">
      <c r="C36" t="s">
        <v>12</v>
      </c>
      <c r="D36" t="s">
        <v>234</v>
      </c>
      <c r="E36" s="1" t="s">
        <v>25</v>
      </c>
      <c r="F36" s="1" t="s">
        <v>54</v>
      </c>
      <c r="G36" s="2">
        <v>3.05</v>
      </c>
      <c r="H36" s="4">
        <v>1</v>
      </c>
      <c r="J36" s="4">
        <v>1</v>
      </c>
      <c r="K36" s="2"/>
      <c r="L36" s="2">
        <f>G36*ROUNDUP(H36/J36, 0)</f>
        <v>3.05</v>
      </c>
      <c r="M36" s="2">
        <f>H36/J36*G36</f>
        <v>3.05</v>
      </c>
      <c r="N36">
        <f t="shared" si="3"/>
        <v>1</v>
      </c>
    </row>
    <row r="37" spans="3:15">
      <c r="C37" t="s">
        <v>88</v>
      </c>
      <c r="D37" t="s">
        <v>235</v>
      </c>
      <c r="E37" s="1" t="s">
        <v>25</v>
      </c>
      <c r="F37" s="1" t="s">
        <v>236</v>
      </c>
      <c r="G37" s="2">
        <v>5.83</v>
      </c>
      <c r="H37" s="4">
        <v>1</v>
      </c>
      <c r="J37" s="4">
        <v>25</v>
      </c>
      <c r="L37" s="2">
        <f>G37*ROUNDUP(H37/J37, 0)</f>
        <v>5.83</v>
      </c>
      <c r="M37" s="2">
        <f>H37/J37*G37</f>
        <v>0.23320000000000002</v>
      </c>
      <c r="N37">
        <f t="shared" si="3"/>
        <v>25</v>
      </c>
      <c r="O37" t="s">
        <v>119</v>
      </c>
    </row>
    <row r="38" spans="3:15">
      <c r="C38" t="s">
        <v>13</v>
      </c>
      <c r="D38" t="s">
        <v>86</v>
      </c>
      <c r="E38" s="1" t="s">
        <v>85</v>
      </c>
      <c r="F38" s="1">
        <v>202305795</v>
      </c>
      <c r="G38" s="2">
        <v>2.59</v>
      </c>
      <c r="H38" s="4">
        <v>1</v>
      </c>
      <c r="J38" s="4">
        <v>1</v>
      </c>
      <c r="K38" s="2"/>
      <c r="L38" s="2">
        <f>G38*ROUNDUP(H38/J38, 0)</f>
        <v>2.59</v>
      </c>
      <c r="M38" s="2">
        <f>H38/J38*G38</f>
        <v>2.59</v>
      </c>
      <c r="N38">
        <f t="shared" si="3"/>
        <v>1</v>
      </c>
      <c r="O38" t="s">
        <v>87</v>
      </c>
    </row>
    <row r="39" spans="3:15">
      <c r="C39" t="s">
        <v>14</v>
      </c>
      <c r="D39" t="s">
        <v>168</v>
      </c>
      <c r="E39" s="1" t="s">
        <v>209</v>
      </c>
      <c r="F39" s="1" t="s">
        <v>133</v>
      </c>
      <c r="G39" s="2">
        <v>0</v>
      </c>
      <c r="H39" s="4">
        <v>1</v>
      </c>
      <c r="J39" s="4">
        <v>1</v>
      </c>
      <c r="L39" s="2">
        <f>G39*ROUNDUP(H39/J39, 0)</f>
        <v>0</v>
      </c>
      <c r="M39" s="2">
        <f>H39/J39*G39</f>
        <v>0</v>
      </c>
      <c r="N39" t="e">
        <f t="shared" si="3"/>
        <v>#DIV/0!</v>
      </c>
    </row>
    <row r="40" spans="3:15">
      <c r="D40" t="s">
        <v>238</v>
      </c>
      <c r="E40" s="1" t="s">
        <v>25</v>
      </c>
      <c r="F40" s="1" t="s">
        <v>237</v>
      </c>
      <c r="G40" s="2">
        <v>5.82</v>
      </c>
      <c r="H40" s="4">
        <v>12</v>
      </c>
      <c r="I40" t="s">
        <v>49</v>
      </c>
      <c r="J40" s="4">
        <v>1</v>
      </c>
      <c r="K40" s="2" t="s">
        <v>50</v>
      </c>
      <c r="L40" s="2">
        <f>G40*ROUNDUP(H40/12/J40, 0)</f>
        <v>5.82</v>
      </c>
      <c r="M40" s="2">
        <f>H40/12/J40*G40</f>
        <v>5.82</v>
      </c>
      <c r="N40">
        <f t="shared" si="3"/>
        <v>1</v>
      </c>
    </row>
    <row r="41" spans="3:15">
      <c r="D41" t="s">
        <v>216</v>
      </c>
      <c r="E41" s="1" t="s">
        <v>25</v>
      </c>
      <c r="F41" s="1" t="s">
        <v>215</v>
      </c>
      <c r="G41" s="2">
        <f>0.71*4</f>
        <v>2.84</v>
      </c>
      <c r="H41" s="4">
        <v>5</v>
      </c>
      <c r="I41" t="s">
        <v>49</v>
      </c>
      <c r="J41" s="4">
        <v>4</v>
      </c>
      <c r="K41" t="s">
        <v>50</v>
      </c>
      <c r="L41" s="2">
        <f>G41*ROUNDUP(H41/12/J41, 0)</f>
        <v>2.84</v>
      </c>
      <c r="M41" s="2">
        <f>H41/12/J41*G41</f>
        <v>0.29583333333333334</v>
      </c>
      <c r="N41">
        <f t="shared" si="3"/>
        <v>9.6</v>
      </c>
    </row>
    <row r="42" spans="3:15">
      <c r="D42" t="s">
        <v>217</v>
      </c>
      <c r="N42" t="e">
        <f t="shared" si="3"/>
        <v>#DIV/0!</v>
      </c>
    </row>
    <row r="43" spans="3:15">
      <c r="C43" t="s">
        <v>15</v>
      </c>
      <c r="D43" t="s">
        <v>55</v>
      </c>
      <c r="E43" s="1" t="s">
        <v>25</v>
      </c>
      <c r="F43" s="1" t="s">
        <v>56</v>
      </c>
      <c r="G43" s="2">
        <v>16.100000000000001</v>
      </c>
      <c r="H43" s="4">
        <v>22</v>
      </c>
      <c r="I43" t="s">
        <v>49</v>
      </c>
      <c r="J43" s="4">
        <v>4</v>
      </c>
      <c r="K43" s="2" t="s">
        <v>50</v>
      </c>
      <c r="L43" s="2">
        <f>G43*ROUNDUP(H43/12/J43, 0)</f>
        <v>16.100000000000001</v>
      </c>
      <c r="M43" s="2">
        <f>H43/12/J43*G43</f>
        <v>7.3791666666666673</v>
      </c>
      <c r="N43">
        <f t="shared" si="3"/>
        <v>2.1818181818181817</v>
      </c>
    </row>
    <row r="44" spans="3:15">
      <c r="D44" t="s">
        <v>135</v>
      </c>
      <c r="E44" s="1" t="s">
        <v>32</v>
      </c>
      <c r="F44" s="26" t="s">
        <v>134</v>
      </c>
      <c r="G44" s="2">
        <v>0.52</v>
      </c>
      <c r="H44">
        <v>1</v>
      </c>
      <c r="J44">
        <v>1</v>
      </c>
      <c r="L44" s="2">
        <f>G44*ROUNDUP(H44/J44, 0)</f>
        <v>0.52</v>
      </c>
      <c r="M44" s="2">
        <f>H44/J44*G44</f>
        <v>0.52</v>
      </c>
      <c r="N44">
        <f t="shared" si="3"/>
        <v>1</v>
      </c>
    </row>
    <row r="45" spans="3:15">
      <c r="D45" t="s">
        <v>113</v>
      </c>
      <c r="E45" s="1" t="s">
        <v>32</v>
      </c>
      <c r="F45" s="1">
        <v>28571</v>
      </c>
      <c r="G45" s="2">
        <v>0.28000000000000003</v>
      </c>
      <c r="H45" s="4">
        <v>2</v>
      </c>
      <c r="J45" s="4">
        <v>1</v>
      </c>
      <c r="L45" s="2">
        <f>G45*ROUNDUP(H45/J45, 0)</f>
        <v>0.56000000000000005</v>
      </c>
      <c r="M45" s="2">
        <f>H45/J45*G45</f>
        <v>0.56000000000000005</v>
      </c>
      <c r="N45">
        <f t="shared" si="3"/>
        <v>1</v>
      </c>
    </row>
    <row r="46" spans="3:15">
      <c r="C46" t="s">
        <v>16</v>
      </c>
      <c r="D46" t="s">
        <v>223</v>
      </c>
      <c r="E46" s="1" t="s">
        <v>25</v>
      </c>
      <c r="F46" s="1" t="s">
        <v>224</v>
      </c>
      <c r="G46" s="2">
        <v>19.45</v>
      </c>
      <c r="H46" s="4">
        <v>20</v>
      </c>
      <c r="I46" t="s">
        <v>49</v>
      </c>
      <c r="J46" s="4">
        <v>8</v>
      </c>
      <c r="K46" s="2" t="s">
        <v>50</v>
      </c>
      <c r="L46" s="2">
        <f>G46*ROUNDUP(H46/12/J46, 0)</f>
        <v>19.45</v>
      </c>
      <c r="M46" s="2">
        <f>H46/12/J46*G46</f>
        <v>4.052083333333333</v>
      </c>
      <c r="N46">
        <f t="shared" si="3"/>
        <v>4.8</v>
      </c>
    </row>
    <row r="47" spans="3:15">
      <c r="D47" t="s">
        <v>98</v>
      </c>
      <c r="E47" s="1" t="s">
        <v>25</v>
      </c>
      <c r="F47" s="1" t="s">
        <v>97</v>
      </c>
      <c r="G47" s="2">
        <v>5.66</v>
      </c>
      <c r="H47">
        <v>6</v>
      </c>
      <c r="I47" t="s">
        <v>49</v>
      </c>
      <c r="J47">
        <v>1</v>
      </c>
      <c r="K47" t="s">
        <v>50</v>
      </c>
      <c r="L47" s="2">
        <f>G47*ROUNDUP(H47/12/J47, 0)</f>
        <v>5.66</v>
      </c>
      <c r="M47" s="2">
        <f>H47/12/J47*G47</f>
        <v>2.83</v>
      </c>
      <c r="N47">
        <f t="shared" si="3"/>
        <v>2</v>
      </c>
      <c r="O47" t="s">
        <v>106</v>
      </c>
    </row>
    <row r="48" spans="3:15">
      <c r="D48" t="s">
        <v>103</v>
      </c>
      <c r="E48" s="1" t="s">
        <v>25</v>
      </c>
      <c r="F48" s="1" t="s">
        <v>104</v>
      </c>
      <c r="G48" s="2">
        <v>4.09</v>
      </c>
      <c r="H48">
        <v>6</v>
      </c>
      <c r="I48" t="s">
        <v>49</v>
      </c>
      <c r="J48">
        <v>1</v>
      </c>
      <c r="K48" t="s">
        <v>50</v>
      </c>
      <c r="L48" s="2">
        <f>G48*ROUNDUP(H48/12/J48, 0)</f>
        <v>4.09</v>
      </c>
      <c r="M48" s="2">
        <f>H48/12/J48*G48</f>
        <v>2.0449999999999999</v>
      </c>
      <c r="N48">
        <f t="shared" si="3"/>
        <v>2</v>
      </c>
      <c r="O48" t="s">
        <v>106</v>
      </c>
    </row>
    <row r="49" spans="2:15">
      <c r="D49" t="s">
        <v>107</v>
      </c>
      <c r="E49" s="1" t="s">
        <v>25</v>
      </c>
      <c r="F49" s="1" t="s">
        <v>105</v>
      </c>
      <c r="G49" s="2">
        <v>6.65</v>
      </c>
      <c r="H49">
        <v>5</v>
      </c>
      <c r="J49">
        <v>5</v>
      </c>
      <c r="L49" s="2">
        <f>G49*ROUNDUP(H49/J49, 0)</f>
        <v>6.65</v>
      </c>
      <c r="M49" s="2">
        <f>H49/J49*G49</f>
        <v>6.65</v>
      </c>
      <c r="N49">
        <f t="shared" si="3"/>
        <v>1</v>
      </c>
    </row>
    <row r="50" spans="2:15">
      <c r="D50" t="s">
        <v>110</v>
      </c>
      <c r="E50" s="1" t="s">
        <v>25</v>
      </c>
      <c r="F50" s="1" t="s">
        <v>108</v>
      </c>
      <c r="G50" s="2">
        <v>3.79</v>
      </c>
      <c r="H50">
        <v>1</v>
      </c>
      <c r="J50">
        <v>1</v>
      </c>
      <c r="L50" s="2">
        <f>G50*ROUNDUP(H50/J50, 0)</f>
        <v>3.79</v>
      </c>
      <c r="M50" s="2">
        <f>H50/J50*G50</f>
        <v>3.79</v>
      </c>
      <c r="N50">
        <f t="shared" si="3"/>
        <v>1</v>
      </c>
      <c r="O50" t="s">
        <v>109</v>
      </c>
    </row>
    <row r="51" spans="2:15">
      <c r="D51" s="29" t="s">
        <v>213</v>
      </c>
      <c r="E51" s="1" t="s">
        <v>25</v>
      </c>
      <c r="F51" s="1" t="s">
        <v>214</v>
      </c>
      <c r="G51" s="2">
        <v>11.19</v>
      </c>
      <c r="H51">
        <v>6</v>
      </c>
      <c r="I51" t="s">
        <v>49</v>
      </c>
      <c r="J51">
        <v>10</v>
      </c>
      <c r="K51" t="s">
        <v>50</v>
      </c>
      <c r="L51" s="2">
        <f>G51*ROUNDUP(H51/12/J51, 0)</f>
        <v>11.19</v>
      </c>
      <c r="M51" s="2">
        <f>H51/12/J51*G51</f>
        <v>0.5595</v>
      </c>
      <c r="N51">
        <f t="shared" si="3"/>
        <v>20</v>
      </c>
    </row>
    <row r="52" spans="2:15">
      <c r="C52" t="s">
        <v>17</v>
      </c>
      <c r="D52" t="s">
        <v>212</v>
      </c>
      <c r="E52" s="1" t="s">
        <v>25</v>
      </c>
      <c r="F52" s="1" t="s">
        <v>40</v>
      </c>
      <c r="G52" s="2">
        <v>6.52</v>
      </c>
      <c r="H52" s="4">
        <v>12</v>
      </c>
      <c r="I52" t="s">
        <v>49</v>
      </c>
      <c r="J52" s="4">
        <v>6</v>
      </c>
      <c r="K52" s="2" t="s">
        <v>50</v>
      </c>
      <c r="L52" s="2">
        <f>G52*ROUNDUP(H52/12/J52, 0)</f>
        <v>6.52</v>
      </c>
      <c r="M52" s="2">
        <f>H52/12/J52*G52</f>
        <v>1.0866666666666664</v>
      </c>
      <c r="N52">
        <f t="shared" si="3"/>
        <v>6.0000000000000009</v>
      </c>
    </row>
    <row r="53" spans="2:15">
      <c r="D53" t="s">
        <v>113</v>
      </c>
      <c r="E53" s="1" t="s">
        <v>32</v>
      </c>
      <c r="F53" s="1">
        <v>28571</v>
      </c>
      <c r="G53" s="2">
        <v>0.28000000000000003</v>
      </c>
      <c r="H53" s="4">
        <v>2</v>
      </c>
      <c r="J53" s="4">
        <v>1</v>
      </c>
      <c r="L53" s="2">
        <f>G53*ROUNDUP(H53/J53, 0)</f>
        <v>0.56000000000000005</v>
      </c>
      <c r="M53" s="2">
        <f>H53/J53*G53</f>
        <v>0.56000000000000005</v>
      </c>
      <c r="N53">
        <f t="shared" si="3"/>
        <v>1</v>
      </c>
    </row>
    <row r="54" spans="2:15" ht="15.75" thickBot="1">
      <c r="B54" s="10"/>
      <c r="C54" s="10"/>
      <c r="D54" s="10"/>
      <c r="E54" s="10"/>
      <c r="F54" s="10"/>
      <c r="G54" s="10"/>
      <c r="H54" s="10"/>
      <c r="I54" s="10"/>
      <c r="J54" s="12" t="s">
        <v>51</v>
      </c>
      <c r="K54" s="11"/>
      <c r="L54" s="12">
        <f>SUM(L20:L53)</f>
        <v>294.62</v>
      </c>
      <c r="M54" s="12">
        <f>SUM(M20:M53)</f>
        <v>142.01972777777777</v>
      </c>
      <c r="N54" s="10"/>
      <c r="O54" s="10"/>
    </row>
    <row r="55" spans="2: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O55" s="5"/>
    </row>
    <row r="56" spans="2:15" ht="15.75" thickBo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O56" s="9"/>
    </row>
    <row r="57" spans="2:15">
      <c r="B57" s="13" t="s">
        <v>76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2:15">
      <c r="C58" t="s">
        <v>18</v>
      </c>
      <c r="D58" t="s">
        <v>57</v>
      </c>
      <c r="E58" s="1" t="s">
        <v>32</v>
      </c>
      <c r="F58" s="1">
        <v>56280</v>
      </c>
      <c r="G58" s="2">
        <v>0.42</v>
      </c>
      <c r="H58" s="4">
        <v>120</v>
      </c>
      <c r="I58" t="s">
        <v>49</v>
      </c>
      <c r="J58" s="4">
        <v>10</v>
      </c>
      <c r="K58" s="2" t="s">
        <v>50</v>
      </c>
      <c r="L58" s="2">
        <f>G58*ROUNDUP(H58/12/J58, 0)*10</f>
        <v>4.2</v>
      </c>
      <c r="M58" s="2">
        <f>H58/12/J58*L58</f>
        <v>4.2</v>
      </c>
      <c r="N58">
        <f t="shared" ref="N58:N70" si="5">L58/M58</f>
        <v>1</v>
      </c>
      <c r="O58" t="s">
        <v>59</v>
      </c>
    </row>
    <row r="59" spans="2:15">
      <c r="C59" t="s">
        <v>172</v>
      </c>
      <c r="D59" t="s">
        <v>173</v>
      </c>
      <c r="E59" s="1" t="s">
        <v>32</v>
      </c>
      <c r="F59" s="1">
        <v>58069</v>
      </c>
      <c r="G59" s="2">
        <v>1.47</v>
      </c>
      <c r="H59">
        <v>60</v>
      </c>
      <c r="I59" t="s">
        <v>49</v>
      </c>
      <c r="J59">
        <v>1</v>
      </c>
      <c r="K59" t="s">
        <v>50</v>
      </c>
      <c r="L59" s="2">
        <f>G59*ROUNDUP(H59/12/J59, 0)</f>
        <v>7.35</v>
      </c>
      <c r="M59" s="2">
        <f>H59/12/J59*G59</f>
        <v>7.35</v>
      </c>
      <c r="N59">
        <f t="shared" si="5"/>
        <v>1</v>
      </c>
      <c r="O59" t="s">
        <v>174</v>
      </c>
    </row>
    <row r="60" spans="2:15">
      <c r="C60" s="31" t="s">
        <v>20</v>
      </c>
      <c r="D60" t="s">
        <v>33</v>
      </c>
      <c r="E60" s="1" t="s">
        <v>32</v>
      </c>
      <c r="F60" s="1">
        <v>60897</v>
      </c>
      <c r="G60" s="2">
        <v>2.67</v>
      </c>
      <c r="H60" s="4">
        <v>1</v>
      </c>
      <c r="J60" s="4">
        <v>1</v>
      </c>
      <c r="K60" s="2"/>
      <c r="L60" s="2">
        <f>G60*ROUNDUP(H60/J60, 0)</f>
        <v>2.67</v>
      </c>
      <c r="M60" s="2">
        <f>H60/J60*G60</f>
        <v>2.67</v>
      </c>
      <c r="N60">
        <f t="shared" si="5"/>
        <v>1</v>
      </c>
    </row>
    <row r="61" spans="2:15">
      <c r="C61" t="s">
        <v>21</v>
      </c>
      <c r="D61" t="s">
        <v>34</v>
      </c>
      <c r="E61" s="1" t="s">
        <v>32</v>
      </c>
      <c r="F61" s="1">
        <v>60862</v>
      </c>
      <c r="G61" s="2">
        <v>1.08</v>
      </c>
      <c r="H61" s="4">
        <v>6</v>
      </c>
      <c r="J61" s="4">
        <v>1</v>
      </c>
      <c r="K61" s="2"/>
      <c r="L61" s="2">
        <f t="shared" ref="L61:L63" si="6">G61*ROUNDUP(H61/J61, 0)</f>
        <v>6.48</v>
      </c>
      <c r="M61" s="2">
        <f t="shared" ref="M61:M63" si="7">H61/J61*G61</f>
        <v>6.48</v>
      </c>
      <c r="N61">
        <f t="shared" si="5"/>
        <v>1</v>
      </c>
    </row>
    <row r="62" spans="2:15">
      <c r="C62" t="s">
        <v>112</v>
      </c>
      <c r="D62" t="s">
        <v>111</v>
      </c>
      <c r="E62" s="1" t="s">
        <v>32</v>
      </c>
      <c r="F62" s="1">
        <v>60861</v>
      </c>
      <c r="G62" s="2">
        <v>0.93</v>
      </c>
      <c r="H62" s="4">
        <v>5</v>
      </c>
      <c r="J62" s="4">
        <v>1</v>
      </c>
      <c r="L62" s="2">
        <f t="shared" si="6"/>
        <v>4.6500000000000004</v>
      </c>
      <c r="M62" s="2">
        <f t="shared" si="7"/>
        <v>4.6500000000000004</v>
      </c>
      <c r="N62">
        <f t="shared" si="5"/>
        <v>1</v>
      </c>
    </row>
    <row r="63" spans="2:15">
      <c r="C63" t="s">
        <v>96</v>
      </c>
      <c r="D63" t="s">
        <v>89</v>
      </c>
      <c r="E63" s="1" t="s">
        <v>32</v>
      </c>
      <c r="F63" s="1">
        <v>60874</v>
      </c>
      <c r="G63" s="2">
        <v>1.41</v>
      </c>
      <c r="H63" s="4">
        <v>3</v>
      </c>
      <c r="J63" s="4">
        <v>1</v>
      </c>
      <c r="L63" s="2">
        <f t="shared" si="6"/>
        <v>4.2299999999999995</v>
      </c>
      <c r="M63" s="2">
        <f t="shared" si="7"/>
        <v>4.2299999999999995</v>
      </c>
      <c r="N63">
        <f t="shared" si="5"/>
        <v>1</v>
      </c>
    </row>
    <row r="64" spans="2:15">
      <c r="C64" t="s">
        <v>24</v>
      </c>
      <c r="D64" t="s">
        <v>31</v>
      </c>
      <c r="E64" s="1" t="s">
        <v>32</v>
      </c>
      <c r="F64" s="1">
        <v>60888</v>
      </c>
      <c r="G64" s="2">
        <v>2.04</v>
      </c>
      <c r="H64" s="4">
        <v>2</v>
      </c>
      <c r="J64" s="4">
        <v>1</v>
      </c>
      <c r="K64" s="2"/>
      <c r="L64" s="2">
        <f>G64*ROUNDUP(H64/J64, 0)</f>
        <v>4.08</v>
      </c>
      <c r="M64" s="2">
        <f>H64/J64*G64</f>
        <v>4.08</v>
      </c>
      <c r="N64">
        <f t="shared" si="5"/>
        <v>1</v>
      </c>
    </row>
    <row r="65" spans="2:15">
      <c r="C65" t="s">
        <v>22</v>
      </c>
      <c r="D65" t="s">
        <v>38</v>
      </c>
      <c r="E65" s="1" t="s">
        <v>32</v>
      </c>
      <c r="F65" s="1">
        <v>60949</v>
      </c>
      <c r="G65" s="2">
        <v>4.34</v>
      </c>
      <c r="H65" s="4">
        <v>7</v>
      </c>
      <c r="J65" s="4">
        <v>1</v>
      </c>
      <c r="K65" s="2"/>
      <c r="L65" s="2">
        <f>G65*ROUNDUP(H65/J65, 0)</f>
        <v>30.38</v>
      </c>
      <c r="M65" s="2">
        <f>H65/J65*G65</f>
        <v>30.38</v>
      </c>
      <c r="N65">
        <f t="shared" si="5"/>
        <v>1</v>
      </c>
    </row>
    <row r="66" spans="2:15">
      <c r="C66" t="s">
        <v>27</v>
      </c>
      <c r="D66" t="s">
        <v>165</v>
      </c>
      <c r="E66" s="1" t="s">
        <v>32</v>
      </c>
      <c r="F66" s="1">
        <v>58561</v>
      </c>
      <c r="G66" s="2">
        <v>4.32</v>
      </c>
      <c r="H66" s="4">
        <v>1</v>
      </c>
      <c r="J66" s="4">
        <v>1</v>
      </c>
      <c r="K66" s="2"/>
      <c r="L66" s="2">
        <f>G66*ROUNDUP(H66/J66, 0)</f>
        <v>4.32</v>
      </c>
      <c r="M66" s="2">
        <f>H66/J66*G66</f>
        <v>4.32</v>
      </c>
      <c r="N66">
        <f t="shared" si="5"/>
        <v>1</v>
      </c>
      <c r="O66" t="s">
        <v>166</v>
      </c>
    </row>
    <row r="67" spans="2:15">
      <c r="C67" t="s">
        <v>231</v>
      </c>
      <c r="D67" t="s">
        <v>230</v>
      </c>
      <c r="E67" s="1" t="s">
        <v>32</v>
      </c>
      <c r="F67" s="1">
        <v>60951</v>
      </c>
      <c r="G67" s="2">
        <v>4.8600000000000003</v>
      </c>
      <c r="H67" s="4">
        <v>1</v>
      </c>
      <c r="J67" s="4">
        <v>1</v>
      </c>
      <c r="L67" s="2">
        <f>G67*ROUNDUP(H67/J67, 0)</f>
        <v>4.8600000000000003</v>
      </c>
      <c r="M67" s="2">
        <f>H67/J67*G67</f>
        <v>4.8600000000000003</v>
      </c>
      <c r="N67">
        <f t="shared" si="5"/>
        <v>1</v>
      </c>
      <c r="O67" t="s">
        <v>167</v>
      </c>
    </row>
    <row r="68" spans="2:15">
      <c r="C68" t="s">
        <v>232</v>
      </c>
      <c r="D68" t="s">
        <v>58</v>
      </c>
      <c r="E68" s="1" t="s">
        <v>32</v>
      </c>
      <c r="F68" s="1">
        <v>56312</v>
      </c>
      <c r="G68" s="2">
        <v>0.63</v>
      </c>
      <c r="H68" s="4">
        <v>60</v>
      </c>
      <c r="I68" t="s">
        <v>49</v>
      </c>
      <c r="J68" s="4">
        <v>10</v>
      </c>
      <c r="K68" s="2" t="s">
        <v>50</v>
      </c>
      <c r="L68" s="2">
        <f>G68*ROUNDUP(H68/12/J68, 0)</f>
        <v>0.63</v>
      </c>
      <c r="M68" s="2">
        <f>H68/12/J68*G68</f>
        <v>0.315</v>
      </c>
      <c r="N68">
        <f t="shared" si="5"/>
        <v>2</v>
      </c>
      <c r="O68" t="s">
        <v>59</v>
      </c>
    </row>
    <row r="69" spans="2:15">
      <c r="C69" t="s">
        <v>226</v>
      </c>
      <c r="D69" t="s">
        <v>227</v>
      </c>
      <c r="E69" s="1" t="s">
        <v>32</v>
      </c>
      <c r="F69" s="1">
        <v>60864</v>
      </c>
      <c r="G69" s="2">
        <v>1.86</v>
      </c>
      <c r="H69" s="4">
        <v>3</v>
      </c>
      <c r="J69" s="4">
        <v>1</v>
      </c>
      <c r="K69" s="2"/>
      <c r="L69" s="2">
        <f>H69/J69*G69</f>
        <v>5.58</v>
      </c>
      <c r="M69" s="2">
        <f t="shared" ref="M69:M70" si="8">H69/J69*G69</f>
        <v>5.58</v>
      </c>
      <c r="N69">
        <f t="shared" si="5"/>
        <v>1</v>
      </c>
    </row>
    <row r="70" spans="2:15">
      <c r="C70" t="s">
        <v>228</v>
      </c>
      <c r="D70" t="s">
        <v>229</v>
      </c>
      <c r="E70" s="1" t="s">
        <v>32</v>
      </c>
      <c r="F70" s="1">
        <v>60889</v>
      </c>
      <c r="G70" s="2">
        <v>2.52</v>
      </c>
      <c r="H70">
        <v>1</v>
      </c>
      <c r="J70" s="4">
        <v>1</v>
      </c>
      <c r="L70" s="2">
        <f>H70/J70*G70</f>
        <v>2.52</v>
      </c>
      <c r="M70" s="2">
        <f t="shared" si="8"/>
        <v>2.52</v>
      </c>
      <c r="N70">
        <f t="shared" si="5"/>
        <v>1</v>
      </c>
    </row>
    <row r="71" spans="2:15" ht="15.75" thickBot="1">
      <c r="B71" s="10"/>
      <c r="C71" s="10"/>
      <c r="D71" s="10"/>
      <c r="E71" s="10"/>
      <c r="F71" s="10"/>
      <c r="G71" s="10"/>
      <c r="H71" s="10"/>
      <c r="I71" s="10"/>
      <c r="J71" s="12" t="s">
        <v>51</v>
      </c>
      <c r="K71" s="12"/>
      <c r="L71" s="12">
        <f>SUM(L58:L70)</f>
        <v>81.95</v>
      </c>
      <c r="M71" s="12">
        <f>SUM(M58:M70)</f>
        <v>81.635000000000005</v>
      </c>
      <c r="N71" s="10"/>
      <c r="O71" s="10"/>
    </row>
    <row r="72" spans="2:15">
      <c r="L72" s="3"/>
      <c r="M72" s="3"/>
    </row>
    <row r="73" spans="2:15" ht="15.75" thickBo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O73" s="9"/>
    </row>
    <row r="74" spans="2:15">
      <c r="B74" s="13" t="s">
        <v>127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2:15">
      <c r="C75" t="s">
        <v>128</v>
      </c>
      <c r="D75" t="s">
        <v>160</v>
      </c>
      <c r="E75" s="1" t="s">
        <v>132</v>
      </c>
      <c r="F75" s="1" t="s">
        <v>133</v>
      </c>
      <c r="G75" s="2">
        <v>16.989999999999998</v>
      </c>
      <c r="H75">
        <v>36</v>
      </c>
      <c r="I75" t="s">
        <v>49</v>
      </c>
      <c r="J75">
        <v>3</v>
      </c>
      <c r="K75" t="s">
        <v>50</v>
      </c>
      <c r="L75" s="2">
        <f>G75*ROUNDUP(H75/12/J75, 0)</f>
        <v>16.989999999999998</v>
      </c>
      <c r="M75" s="2">
        <f>H75/12/J75*G75</f>
        <v>16.989999999999998</v>
      </c>
      <c r="N75">
        <f t="shared" ref="N75:N79" si="9">L75/M75</f>
        <v>1</v>
      </c>
    </row>
    <row r="76" spans="2:15">
      <c r="D76" t="s">
        <v>129</v>
      </c>
      <c r="E76" s="1" t="s">
        <v>132</v>
      </c>
      <c r="F76" s="1" t="s">
        <v>133</v>
      </c>
      <c r="G76" s="2">
        <v>4</v>
      </c>
      <c r="H76">
        <v>1</v>
      </c>
      <c r="J76">
        <v>1</v>
      </c>
      <c r="L76" s="2">
        <f>H76/J76*G76</f>
        <v>4</v>
      </c>
      <c r="M76" s="2">
        <f t="shared" ref="M76:M79" si="10">H76/J76*G76</f>
        <v>4</v>
      </c>
      <c r="N76">
        <f t="shared" si="9"/>
        <v>1</v>
      </c>
      <c r="O76" t="s">
        <v>161</v>
      </c>
    </row>
    <row r="77" spans="2:15">
      <c r="C77" t="s">
        <v>130</v>
      </c>
      <c r="D77" t="s">
        <v>158</v>
      </c>
      <c r="E77" s="1" t="s">
        <v>85</v>
      </c>
      <c r="F77" s="1" t="s">
        <v>159</v>
      </c>
      <c r="G77" s="2">
        <v>3.38</v>
      </c>
      <c r="H77">
        <v>1</v>
      </c>
      <c r="J77">
        <v>1</v>
      </c>
      <c r="L77" s="2">
        <f>H77/J77*G77</f>
        <v>3.38</v>
      </c>
      <c r="M77" s="2">
        <f t="shared" si="10"/>
        <v>3.38</v>
      </c>
      <c r="N77">
        <f t="shared" si="9"/>
        <v>1</v>
      </c>
    </row>
    <row r="78" spans="2:15">
      <c r="D78" t="s">
        <v>131</v>
      </c>
      <c r="E78" s="1" t="s">
        <v>153</v>
      </c>
      <c r="F78" s="1" t="s">
        <v>133</v>
      </c>
      <c r="G78" s="2">
        <v>9.3000000000000007</v>
      </c>
      <c r="H78">
        <v>1</v>
      </c>
      <c r="J78">
        <v>1</v>
      </c>
      <c r="L78" s="2">
        <f>H78/J78*G78</f>
        <v>9.3000000000000007</v>
      </c>
      <c r="M78" s="2">
        <f t="shared" si="10"/>
        <v>9.3000000000000007</v>
      </c>
      <c r="N78">
        <f t="shared" si="9"/>
        <v>1</v>
      </c>
    </row>
    <row r="79" spans="2:15">
      <c r="C79" t="s">
        <v>154</v>
      </c>
      <c r="D79" t="s">
        <v>157</v>
      </c>
      <c r="E79" s="1" t="s">
        <v>25</v>
      </c>
      <c r="F79" s="1" t="s">
        <v>156</v>
      </c>
      <c r="G79" s="2">
        <v>0.34</v>
      </c>
      <c r="H79">
        <v>1</v>
      </c>
      <c r="J79">
        <v>1</v>
      </c>
      <c r="L79" s="2">
        <f>H79/J79*G79</f>
        <v>0.34</v>
      </c>
      <c r="M79" s="2">
        <f t="shared" si="10"/>
        <v>0.34</v>
      </c>
      <c r="N79">
        <f t="shared" si="9"/>
        <v>1</v>
      </c>
      <c r="O79" t="s">
        <v>155</v>
      </c>
    </row>
    <row r="80" spans="2:15">
      <c r="C80" t="s">
        <v>162</v>
      </c>
    </row>
    <row r="81" spans="2:15">
      <c r="C81" t="s">
        <v>170</v>
      </c>
    </row>
    <row r="82" spans="2:15">
      <c r="C82" t="s">
        <v>169</v>
      </c>
    </row>
    <row r="83" spans="2:15">
      <c r="B83" s="27"/>
      <c r="C83" s="27" t="s">
        <v>171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O83" s="27"/>
    </row>
    <row r="84" spans="2:15" ht="15.75" thickBot="1">
      <c r="B84" s="10"/>
      <c r="C84" s="10"/>
      <c r="D84" s="10"/>
      <c r="E84" s="10"/>
      <c r="F84" s="10"/>
      <c r="G84" s="10"/>
      <c r="H84" s="10"/>
      <c r="I84" s="10"/>
      <c r="J84" s="12" t="s">
        <v>51</v>
      </c>
      <c r="K84" s="10"/>
      <c r="L84" s="12">
        <f>SUM(L75:L83)</f>
        <v>34.010000000000005</v>
      </c>
      <c r="M84" s="12">
        <f>SUM(M75:M83)</f>
        <v>34.010000000000005</v>
      </c>
      <c r="N84" s="10"/>
      <c r="O84" s="10"/>
    </row>
  </sheetData>
  <mergeCells count="1">
    <mergeCell ref="B3:C3"/>
  </mergeCells>
  <conditionalFormatting sqref="N1:N2 N16:N1048576 N4:N14">
    <cfRule type="cellIs" dxfId="0" priority="1" operator="greaterThan">
      <formula>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8020 Version</vt:lpstr>
      <vt:lpstr>PVC Version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 Lab User</dc:creator>
  <cp:lastModifiedBy>aguaclara</cp:lastModifiedBy>
  <dcterms:created xsi:type="dcterms:W3CDTF">2012-07-17T18:37:06Z</dcterms:created>
  <dcterms:modified xsi:type="dcterms:W3CDTF">2012-11-05T19:30:13Z</dcterms:modified>
</cp:coreProperties>
</file>